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20\แผนดำเนินงาน63\เล่มแผนดำเนินงาน 63\"/>
    </mc:Choice>
  </mc:AlternateContent>
  <bookViews>
    <workbookView xWindow="0" yWindow="135" windowWidth="20730" windowHeight="9780" firstSheet="6" activeTab="10"/>
  </bookViews>
  <sheets>
    <sheet name="แผนงานบริหารงานทั่วไป" sheetId="4" r:id="rId1"/>
    <sheet name="แผงงานรักษาความสงบ" sheetId="2" r:id="rId2"/>
    <sheet name="แผนงานการศึกษา" sheetId="5" r:id="rId3"/>
    <sheet name="แผงงานสาธารณสุข" sheetId="6" r:id="rId4"/>
    <sheet name="แผนงานสังคมสงเคราะห์" sheetId="7" r:id="rId5"/>
    <sheet name="แผนงานเคหะชุมชน" sheetId="8" r:id="rId6"/>
    <sheet name="แผนงานสร้างความเข้มแข็ง" sheetId="9" r:id="rId7"/>
    <sheet name="แผนงานการศาสนา" sheetId="10" r:id="rId8"/>
    <sheet name="แผนงานอุตสาหกรรม" sheetId="11" r:id="rId9"/>
    <sheet name="แผนงานการเกษตร" sheetId="12" r:id="rId10"/>
    <sheet name="แผนงานพาณิชย์" sheetId="13" r:id="rId11"/>
  </sheets>
  <externalReferences>
    <externalReference r:id="rId12"/>
  </externalReferences>
  <calcPr calcId="152511"/>
</workbook>
</file>

<file path=xl/calcChain.xml><?xml version="1.0" encoding="utf-8"?>
<calcChain xmlns="http://schemas.openxmlformats.org/spreadsheetml/2006/main">
  <c r="G15" i="5" l="1"/>
  <c r="G16" i="5"/>
  <c r="G43" i="2"/>
  <c r="G44" i="2"/>
  <c r="G38" i="2"/>
  <c r="G36" i="2"/>
  <c r="G40" i="2"/>
  <c r="G42" i="2"/>
  <c r="G17" i="2"/>
  <c r="G136" i="4"/>
  <c r="G142" i="4"/>
  <c r="G143" i="4"/>
  <c r="G116" i="4"/>
  <c r="G118" i="4"/>
  <c r="G119" i="4"/>
  <c r="G120" i="4"/>
  <c r="G121" i="4"/>
  <c r="G93" i="4"/>
  <c r="G88" i="4"/>
  <c r="G65" i="4"/>
  <c r="G66" i="4"/>
  <c r="G67" i="4"/>
  <c r="G37" i="4"/>
  <c r="G39" i="4"/>
  <c r="G41" i="4"/>
  <c r="G46" i="4"/>
  <c r="G32" i="13" l="1"/>
  <c r="H33" i="13"/>
  <c r="G10" i="13"/>
  <c r="G14" i="13"/>
  <c r="G9" i="13"/>
  <c r="F15" i="13"/>
  <c r="H15" i="13"/>
  <c r="H16" i="13" s="1"/>
  <c r="H17" i="13" s="1"/>
  <c r="H11" i="13"/>
  <c r="G38" i="12"/>
  <c r="G46" i="12"/>
  <c r="G47" i="12"/>
  <c r="G37" i="12"/>
  <c r="G14" i="12"/>
  <c r="G16" i="12"/>
  <c r="G20" i="12"/>
  <c r="G13" i="12"/>
  <c r="H47" i="12"/>
  <c r="H46" i="12"/>
  <c r="E46" i="12"/>
  <c r="E42" i="12"/>
  <c r="E38" i="12"/>
  <c r="H38" i="12"/>
  <c r="H16" i="12"/>
  <c r="H20" i="12" s="1"/>
  <c r="G11" i="11"/>
  <c r="G12" i="11"/>
  <c r="G13" i="11"/>
  <c r="G10" i="11"/>
  <c r="H13" i="11"/>
  <c r="H12" i="11"/>
  <c r="H11" i="11"/>
  <c r="G46" i="10"/>
  <c r="G43" i="10"/>
  <c r="G22" i="10"/>
  <c r="G11" i="10"/>
  <c r="G18" i="10"/>
  <c r="G19" i="10"/>
  <c r="G9" i="10"/>
  <c r="G15" i="13" l="1"/>
  <c r="F47" i="10"/>
  <c r="G47" i="10" s="1"/>
  <c r="H44" i="10" l="1"/>
  <c r="H48" i="10" s="1"/>
  <c r="E24" i="10"/>
  <c r="H20" i="10"/>
  <c r="H16" i="10"/>
  <c r="H14" i="9"/>
  <c r="G14" i="9"/>
  <c r="H15" i="9"/>
  <c r="G15" i="9" s="1"/>
  <c r="H10" i="9"/>
  <c r="G10" i="9" s="1"/>
  <c r="H13" i="9"/>
  <c r="G9" i="9"/>
  <c r="G106" i="8"/>
  <c r="G81" i="8"/>
  <c r="G65" i="8"/>
  <c r="G57" i="8"/>
  <c r="G32" i="8"/>
  <c r="G33" i="8"/>
  <c r="G37" i="8"/>
  <c r="G31" i="8"/>
  <c r="G11" i="8"/>
  <c r="G14" i="8"/>
  <c r="G15" i="8"/>
  <c r="G9" i="8"/>
  <c r="H107" i="8"/>
  <c r="H108" i="8" s="1"/>
  <c r="H82" i="8"/>
  <c r="H87" i="8" s="1"/>
  <c r="F82" i="8"/>
  <c r="F87" i="8" s="1"/>
  <c r="G87" i="8" s="1"/>
  <c r="H66" i="8"/>
  <c r="H63" i="8"/>
  <c r="H59" i="8"/>
  <c r="H39" i="8"/>
  <c r="H35" i="8"/>
  <c r="G82" i="8" l="1"/>
  <c r="H25" i="10"/>
  <c r="H49" i="10" s="1"/>
  <c r="H67" i="8"/>
  <c r="H16" i="8"/>
  <c r="H40" i="8" s="1"/>
  <c r="G42" i="7"/>
  <c r="G44" i="7"/>
  <c r="G46" i="7"/>
  <c r="G47" i="7"/>
  <c r="G48" i="7"/>
  <c r="G49" i="7"/>
  <c r="G37" i="7"/>
  <c r="G38" i="7"/>
  <c r="G40" i="7"/>
  <c r="G36" i="7"/>
  <c r="H49" i="7"/>
  <c r="H48" i="7"/>
  <c r="H47" i="7"/>
  <c r="H44" i="7"/>
  <c r="H40" i="7"/>
  <c r="G11" i="7"/>
  <c r="G14" i="7"/>
  <c r="G15" i="7"/>
  <c r="G16" i="7"/>
  <c r="G9" i="7"/>
  <c r="H16" i="7"/>
  <c r="G36" i="6"/>
  <c r="H38" i="6"/>
  <c r="H34" i="6"/>
  <c r="H53" i="6" s="1"/>
  <c r="G32" i="6"/>
  <c r="G31" i="6"/>
  <c r="G14" i="6"/>
  <c r="H16" i="6"/>
  <c r="G95" i="5"/>
  <c r="G96" i="5"/>
  <c r="G97" i="5"/>
  <c r="F97" i="5"/>
  <c r="F96" i="5"/>
  <c r="H97" i="5"/>
  <c r="H96" i="5"/>
  <c r="H95" i="5"/>
  <c r="G92" i="5"/>
  <c r="H109" i="8" l="1"/>
  <c r="F90" i="5"/>
  <c r="G90" i="5" s="1"/>
  <c r="G88" i="5"/>
  <c r="G84" i="5"/>
  <c r="G83" i="5"/>
  <c r="E86" i="5"/>
  <c r="H86" i="5"/>
  <c r="E65" i="5"/>
  <c r="H65" i="5"/>
  <c r="G60" i="5"/>
  <c r="G63" i="5"/>
  <c r="G64" i="5"/>
  <c r="G57" i="5"/>
  <c r="H41" i="5"/>
  <c r="H42" i="5" s="1"/>
  <c r="E41" i="5"/>
  <c r="G34" i="5"/>
  <c r="G35" i="5"/>
  <c r="G39" i="5"/>
  <c r="G33" i="5"/>
  <c r="H37" i="5"/>
  <c r="G35" i="2"/>
  <c r="G34" i="2"/>
  <c r="G15" i="2"/>
  <c r="G16" i="2"/>
  <c r="G11" i="2"/>
  <c r="G12" i="2"/>
  <c r="G10" i="2"/>
  <c r="G11" i="5"/>
  <c r="G14" i="5"/>
  <c r="G9" i="5"/>
  <c r="H16" i="5"/>
  <c r="H42" i="2" l="1"/>
  <c r="H38" i="2" l="1"/>
  <c r="H43" i="2" s="1"/>
  <c r="H44" i="2" s="1"/>
  <c r="H34" i="13" s="1"/>
  <c r="H17" i="2"/>
  <c r="G134" i="4" l="1"/>
  <c r="F46" i="4"/>
  <c r="F143" i="4" s="1"/>
  <c r="F142" i="4"/>
  <c r="H143" i="4"/>
  <c r="H142" i="4"/>
  <c r="H136" i="4"/>
  <c r="H121" i="4"/>
  <c r="H116" i="4"/>
  <c r="G115" i="4"/>
  <c r="G114" i="4"/>
  <c r="G109" i="4"/>
  <c r="E88" i="4"/>
  <c r="H88" i="4"/>
  <c r="H93" i="4" s="1"/>
  <c r="G85" i="4"/>
  <c r="H67" i="4"/>
  <c r="G60" i="4"/>
  <c r="H41" i="4"/>
  <c r="H37" i="4"/>
  <c r="G36" i="4"/>
  <c r="G35" i="4"/>
  <c r="G34" i="4"/>
  <c r="H17" i="4" l="1"/>
  <c r="H46" i="4" s="1"/>
  <c r="F33" i="13"/>
  <c r="G33" i="13" s="1"/>
  <c r="F11" i="13"/>
  <c r="F38" i="12"/>
  <c r="F46" i="12" s="1"/>
  <c r="F16" i="12"/>
  <c r="F20" i="12" s="1"/>
  <c r="F11" i="11"/>
  <c r="F12" i="11" s="1"/>
  <c r="F13" i="11" s="1"/>
  <c r="F44" i="10"/>
  <c r="F39" i="10"/>
  <c r="F40" i="10" s="1"/>
  <c r="F24" i="10"/>
  <c r="G24" i="10" s="1"/>
  <c r="F20" i="10"/>
  <c r="G20" i="10" s="1"/>
  <c r="F16" i="10"/>
  <c r="G16" i="10" s="1"/>
  <c r="F10" i="9"/>
  <c r="F14" i="9" s="1"/>
  <c r="F15" i="9" s="1"/>
  <c r="F107" i="8"/>
  <c r="F66" i="8"/>
  <c r="G66" i="8" s="1"/>
  <c r="F59" i="8"/>
  <c r="G59" i="8" s="1"/>
  <c r="F39" i="8"/>
  <c r="G39" i="8" s="1"/>
  <c r="F35" i="8"/>
  <c r="G35" i="8" s="1"/>
  <c r="F16" i="8"/>
  <c r="G16" i="8" s="1"/>
  <c r="F47" i="7"/>
  <c r="F44" i="7"/>
  <c r="F40" i="7"/>
  <c r="F16" i="7"/>
  <c r="F38" i="6"/>
  <c r="G38" i="6" s="1"/>
  <c r="F34" i="6"/>
  <c r="G34" i="6" s="1"/>
  <c r="F16" i="6"/>
  <c r="G16" i="6" s="1"/>
  <c r="F16" i="5"/>
  <c r="F41" i="5"/>
  <c r="G41" i="5" s="1"/>
  <c r="F37" i="5"/>
  <c r="F65" i="5"/>
  <c r="G65" i="5" s="1"/>
  <c r="F86" i="5"/>
  <c r="G86" i="5" s="1"/>
  <c r="F95" i="5"/>
  <c r="F17" i="2"/>
  <c r="F42" i="2"/>
  <c r="F38" i="2"/>
  <c r="F136" i="4"/>
  <c r="F121" i="4"/>
  <c r="F116" i="4"/>
  <c r="F88" i="4"/>
  <c r="F67" i="4"/>
  <c r="F41" i="4"/>
  <c r="F37" i="4"/>
  <c r="F108" i="8" l="1"/>
  <c r="G108" i="8" s="1"/>
  <c r="G107" i="8"/>
  <c r="G11" i="13"/>
  <c r="F16" i="13"/>
  <c r="G16" i="13" s="1"/>
  <c r="G44" i="10"/>
  <c r="F48" i="10"/>
  <c r="G48" i="10" s="1"/>
  <c r="F47" i="12"/>
  <c r="F25" i="10"/>
  <c r="F48" i="7"/>
  <c r="F49" i="7" s="1"/>
  <c r="F53" i="6"/>
  <c r="G53" i="6" s="1"/>
  <c r="G37" i="5"/>
  <c r="F42" i="5"/>
  <c r="F93" i="4"/>
  <c r="F67" i="8"/>
  <c r="F40" i="8"/>
  <c r="G40" i="8" s="1"/>
  <c r="F17" i="13" l="1"/>
  <c r="G17" i="13" s="1"/>
  <c r="F49" i="10"/>
  <c r="G49" i="10" s="1"/>
  <c r="G25" i="10"/>
  <c r="F109" i="8"/>
  <c r="G109" i="8" s="1"/>
  <c r="G67" i="8"/>
  <c r="D116" i="4"/>
  <c r="D11" i="13"/>
  <c r="D44" i="10"/>
  <c r="D48" i="10" s="1"/>
  <c r="D20" i="10"/>
  <c r="D16" i="10"/>
  <c r="E13" i="9"/>
  <c r="D107" i="8"/>
  <c r="D108" i="8" s="1"/>
  <c r="D63" i="8"/>
  <c r="D59" i="8"/>
  <c r="D16" i="8"/>
  <c r="D35" i="8"/>
  <c r="D67" i="8" l="1"/>
  <c r="D25" i="10"/>
  <c r="D40" i="8"/>
  <c r="D16" i="7" l="1"/>
  <c r="D40" i="7"/>
  <c r="D34" i="6"/>
  <c r="D16" i="6"/>
  <c r="D90" i="5"/>
  <c r="D86" i="5"/>
  <c r="D95" i="5"/>
  <c r="D65" i="5"/>
  <c r="D16" i="5"/>
  <c r="D41" i="5"/>
  <c r="D37" i="5"/>
  <c r="D17" i="2"/>
  <c r="D42" i="2"/>
  <c r="D38" i="2"/>
  <c r="D121" i="4"/>
  <c r="D142" i="4" s="1"/>
  <c r="F17" i="4"/>
  <c r="D88" i="4"/>
  <c r="D67" i="4"/>
  <c r="D37" i="4"/>
  <c r="D17" i="4"/>
  <c r="D48" i="7" l="1"/>
  <c r="D49" i="7" s="1"/>
  <c r="D53" i="6"/>
  <c r="D42" i="5"/>
  <c r="D43" i="2"/>
  <c r="D44" i="2" s="1"/>
  <c r="D46" i="4"/>
  <c r="D93" i="4"/>
  <c r="D96" i="5"/>
  <c r="C33" i="13"/>
  <c r="C11" i="13"/>
  <c r="C16" i="13" s="1"/>
  <c r="C17" i="13" s="1"/>
  <c r="C11" i="12"/>
  <c r="C16" i="12"/>
  <c r="C47" i="10"/>
  <c r="C44" i="10"/>
  <c r="C16" i="10"/>
  <c r="C20" i="10"/>
  <c r="C107" i="8"/>
  <c r="C108" i="8" s="1"/>
  <c r="C86" i="8"/>
  <c r="C87" i="8" s="1"/>
  <c r="C66" i="8"/>
  <c r="C67" i="8" s="1"/>
  <c r="C35" i="8"/>
  <c r="C16" i="8"/>
  <c r="C44" i="7"/>
  <c r="C40" i="7"/>
  <c r="C16" i="7"/>
  <c r="C34" i="6"/>
  <c r="C53" i="6" s="1"/>
  <c r="C95" i="5"/>
  <c r="C90" i="5"/>
  <c r="C86" i="5"/>
  <c r="C37" i="5"/>
  <c r="C16" i="5"/>
  <c r="C42" i="2"/>
  <c r="C38" i="2"/>
  <c r="C17" i="2"/>
  <c r="H84" i="6" l="1"/>
  <c r="D97" i="5"/>
  <c r="D143" i="4"/>
  <c r="C43" i="2"/>
  <c r="C44" i="2" s="1"/>
  <c r="C48" i="10"/>
  <c r="C48" i="7"/>
  <c r="C49" i="7" s="1"/>
  <c r="C25" i="10"/>
  <c r="C20" i="12"/>
  <c r="C47" i="12" s="1"/>
  <c r="C40" i="8"/>
  <c r="C109" i="8" s="1"/>
  <c r="C96" i="5"/>
  <c r="C42" i="5"/>
  <c r="C49" i="10" l="1"/>
  <c r="C97" i="5"/>
  <c r="C136" i="4"/>
  <c r="C121" i="4"/>
  <c r="C116" i="4"/>
  <c r="C88" i="4"/>
  <c r="C67" i="4"/>
  <c r="C45" i="4"/>
  <c r="C41" i="4"/>
  <c r="C37" i="4"/>
  <c r="C17" i="4"/>
  <c r="E15" i="13"/>
  <c r="E16" i="13" s="1"/>
  <c r="E11" i="13"/>
  <c r="E16" i="12"/>
  <c r="E11" i="11"/>
  <c r="E39" i="10"/>
  <c r="E44" i="10"/>
  <c r="E47" i="10"/>
  <c r="E16" i="10"/>
  <c r="E20" i="10"/>
  <c r="E10" i="9"/>
  <c r="E107" i="8"/>
  <c r="E82" i="8"/>
  <c r="E66" i="8"/>
  <c r="E59" i="8"/>
  <c r="E39" i="8"/>
  <c r="E35" i="8"/>
  <c r="E16" i="8"/>
  <c r="E47" i="7"/>
  <c r="E40" i="7"/>
  <c r="E16" i="7"/>
  <c r="E38" i="6"/>
  <c r="E34" i="6"/>
  <c r="E16" i="6"/>
  <c r="E37" i="5"/>
  <c r="E42" i="5" s="1"/>
  <c r="E90" i="5"/>
  <c r="E95" i="5"/>
  <c r="E16" i="5"/>
  <c r="E25" i="10" l="1"/>
  <c r="G42" i="5"/>
  <c r="E40" i="10"/>
  <c r="E14" i="9"/>
  <c r="E48" i="7"/>
  <c r="E48" i="10"/>
  <c r="E20" i="12"/>
  <c r="E12" i="11"/>
  <c r="E87" i="8"/>
  <c r="E108" i="8"/>
  <c r="E40" i="8"/>
  <c r="E67" i="8"/>
  <c r="E53" i="6"/>
  <c r="E96" i="5"/>
  <c r="C142" i="4"/>
  <c r="C46" i="4"/>
  <c r="C93" i="4"/>
  <c r="E42" i="2"/>
  <c r="E38" i="2"/>
  <c r="E17" i="2"/>
  <c r="F43" i="2" l="1"/>
  <c r="F44" i="2" s="1"/>
  <c r="E17" i="13"/>
  <c r="E15" i="9"/>
  <c r="E47" i="12"/>
  <c r="E43" i="2"/>
  <c r="E49" i="7"/>
  <c r="E49" i="10"/>
  <c r="E13" i="11"/>
  <c r="E109" i="8"/>
  <c r="F84" i="6"/>
  <c r="G84" i="6" s="1"/>
  <c r="E97" i="5"/>
  <c r="C143" i="4"/>
  <c r="C34" i="13" s="1"/>
  <c r="E136" i="4"/>
  <c r="E121" i="4"/>
  <c r="E116" i="4"/>
  <c r="E11" i="4"/>
  <c r="F34" i="13" l="1"/>
  <c r="G34" i="13" s="1"/>
  <c r="E44" i="2"/>
  <c r="E41" i="4"/>
  <c r="E142" i="4"/>
  <c r="E37" i="4"/>
  <c r="E17" i="4"/>
  <c r="E67" i="4"/>
  <c r="E93" i="4" s="1"/>
  <c r="E46" i="4" l="1"/>
  <c r="E33" i="13"/>
  <c r="D109" i="8"/>
  <c r="D33" i="13"/>
  <c r="D15" i="13"/>
  <c r="D16" i="12"/>
  <c r="D11" i="12"/>
  <c r="D11" i="11"/>
  <c r="D39" i="10"/>
  <c r="D16" i="13" l="1"/>
  <c r="D17" i="13" s="1"/>
  <c r="D40" i="10"/>
  <c r="D12" i="11"/>
  <c r="D20" i="12"/>
  <c r="E143" i="4"/>
  <c r="D13" i="11" l="1"/>
  <c r="D49" i="10"/>
  <c r="D47" i="12"/>
  <c r="E84" i="6"/>
  <c r="E34" i="13"/>
  <c r="C83" i="6"/>
  <c r="C82" i="6"/>
  <c r="C79" i="6"/>
  <c r="C75" i="6"/>
  <c r="D34" i="13" l="1"/>
  <c r="C84" i="6"/>
</calcChain>
</file>

<file path=xl/sharedStrings.xml><?xml version="1.0" encoding="utf-8"?>
<sst xmlns="http://schemas.openxmlformats.org/spreadsheetml/2006/main" count="761" uniqueCount="156">
  <si>
    <t>ประมาณการ</t>
  </si>
  <si>
    <t>ปี  2559</t>
  </si>
  <si>
    <t>รายงานประมาณการรายจ่าย</t>
  </si>
  <si>
    <t>รายจ่ายจริง</t>
  </si>
  <si>
    <t>ยอดต่าง(%)</t>
  </si>
  <si>
    <t>แผนงานบริหารงานทั่วไป</t>
  </si>
  <si>
    <t xml:space="preserve">  1.  งานบริหารทั่วไป</t>
  </si>
  <si>
    <t xml:space="preserve">           เงินเดือน(ฝ่ายการเมือง)</t>
  </si>
  <si>
    <t xml:space="preserve">           เงินเพิ่มต่างๆของพนักงาน</t>
  </si>
  <si>
    <t xml:space="preserve">           เงินประจำตำแหน่ง</t>
  </si>
  <si>
    <t xml:space="preserve">           ค่าจ้างประจำ</t>
  </si>
  <si>
    <t xml:space="preserve">           เงินเพิ่มต่างๆของลูกจ้างประจำ</t>
  </si>
  <si>
    <t xml:space="preserve">           เงินเพิ่มต่างๆของพนักงานจ้าง</t>
  </si>
  <si>
    <t>รวมงบบุคลากร</t>
  </si>
  <si>
    <t xml:space="preserve">         ค่าตอบแทน</t>
  </si>
  <si>
    <t xml:space="preserve">         ค่าใช้สอย</t>
  </si>
  <si>
    <t xml:space="preserve">         ค่าวัสดุ</t>
  </si>
  <si>
    <t xml:space="preserve">        ค่าสาธารณูปโภค</t>
  </si>
  <si>
    <t>รวมงบดำเนินงาน</t>
  </si>
  <si>
    <t xml:space="preserve">        ค่าครุภัณฑ์ </t>
  </si>
  <si>
    <t xml:space="preserve">       ที่ดินและสิ่งก่อสร้าง</t>
  </si>
  <si>
    <t>รวมงบลงทุน</t>
  </si>
  <si>
    <t xml:space="preserve">       เงินอุดหนุน</t>
  </si>
  <si>
    <t>รวมเงินอุดหนุน</t>
  </si>
  <si>
    <t>รวมงานบริหารทั่วไป</t>
  </si>
  <si>
    <t xml:space="preserve"> -34-</t>
  </si>
  <si>
    <t xml:space="preserve">  2.  งานวางแผนสถิติและวิชาการ</t>
  </si>
  <si>
    <t>รวมงานวางแผนสถิติและวิชาการ</t>
  </si>
  <si>
    <t xml:space="preserve">  3.  งานบริหารงานคลัง</t>
  </si>
  <si>
    <t>รวมงานบริหารงานคลัง</t>
  </si>
  <si>
    <t>รวมแผนงานบริหารงานทั่วไป</t>
  </si>
  <si>
    <t>แผนงานการรักษาความสงบภายใน</t>
  </si>
  <si>
    <t xml:space="preserve">        อัคคีภัย</t>
  </si>
  <si>
    <t>รวมงานป้องกันภัยฝ่ายพลเรือนและระงับอัคคีภัย</t>
  </si>
  <si>
    <t>รวมแผนงานการรักษาความสงบภายใน</t>
  </si>
  <si>
    <t>แผนงานการศึกษา</t>
  </si>
  <si>
    <t xml:space="preserve">  1.  งานบริหารทั่วไปเกี่ยวกับการศึกษา</t>
  </si>
  <si>
    <t>รวมงานบริหารทั่วไปเกี่ยวกับการศึกษา</t>
  </si>
  <si>
    <t xml:space="preserve"> -40-</t>
  </si>
  <si>
    <t xml:space="preserve">  2.  งานระดับก่อนวัยเรียนและประถมศึกษา</t>
  </si>
  <si>
    <t>รวมงบอุดหนุน</t>
  </si>
  <si>
    <t>รวมงานระดับก่อนวัยเรียนและประถมศึกษา</t>
  </si>
  <si>
    <t>รวมแผนงานการศึกษา</t>
  </si>
  <si>
    <t>แผนงานสาธารณสุข</t>
  </si>
  <si>
    <t>รวมงานบริการสาธารณสุขและงานสาธารณสุขอื่น</t>
  </si>
  <si>
    <t>รวมแผนงานสาธารณสุข</t>
  </si>
  <si>
    <t>แผนงานสังคมสงเคราะห์</t>
  </si>
  <si>
    <t xml:space="preserve"> 2. งานสวัสดิการสังคมและสังคมสงเคราะห์</t>
  </si>
  <si>
    <t xml:space="preserve">                                                     รวมงบดำเนินงาน</t>
  </si>
  <si>
    <t xml:space="preserve">                                                       รวมงบอุดหนุน</t>
  </si>
  <si>
    <t>รวมงานสวัสดิการสังคมและสังคมสงเคราะห์</t>
  </si>
  <si>
    <t xml:space="preserve">                             รวมแผนงานสังคมสงเคราะห์</t>
  </si>
  <si>
    <t>แผนงานเคหะและชุมชน</t>
  </si>
  <si>
    <t xml:space="preserve">  1.  งานบริหารทั่วไปเกี่ยวกับเคหะและชุมชน</t>
  </si>
  <si>
    <t>รวมงานบริหารทั่วไปเกี่ยวกับเคหะและชุมชน</t>
  </si>
  <si>
    <t xml:space="preserve">  2.  งานไฟฟ้าถนน</t>
  </si>
  <si>
    <t>รวมงานไฟฟ้าถนน</t>
  </si>
  <si>
    <t>รวมงานกำจัดขยะมูลฝอยและสิ่งปฏิกูล</t>
  </si>
  <si>
    <t>รวมงานบำบัดน้ำเสีย</t>
  </si>
  <si>
    <t>รวมแผนงานเคหะและชุมชน</t>
  </si>
  <si>
    <t>แผนงานสร้างความเข้มแข็งให้ชุมชน</t>
  </si>
  <si>
    <t>รวมงานส่งเสริมและสนับสนุนความเข้มแข็งของ ชุมชน</t>
  </si>
  <si>
    <t>รวมแผนงานสร้างความเข้มแข็งให้ชุมชน</t>
  </si>
  <si>
    <t>แผนงานการศาสนาวัฒนธรรมและนันทนาการ</t>
  </si>
  <si>
    <t>รวมงานกีฬาและนันทนาการ</t>
  </si>
  <si>
    <t>รวมงานศาสนาและวัฒนธรรมท้องถิ่น</t>
  </si>
  <si>
    <t>รวมแผนงานการศาสนาวัฒนธรรมและนันทนาการ</t>
  </si>
  <si>
    <t>แผนงานอุตสาหกรรมและการโยธา</t>
  </si>
  <si>
    <t>1.  งานก่อสร้างโครงสร้างพื้นฐาน</t>
  </si>
  <si>
    <t>รวมงานก่อสร้างโครงสร้างพื้นฐาน</t>
  </si>
  <si>
    <t>รวมแผนงานอุตสาหกรรมและการโยธา</t>
  </si>
  <si>
    <t>แผนงานการเกษตร</t>
  </si>
  <si>
    <t xml:space="preserve">  1.  งานส่งเสริมการเกษตร</t>
  </si>
  <si>
    <t>รวมงานส่งเสริมการเกษตร</t>
  </si>
  <si>
    <t xml:space="preserve">  2.  งานอนุรักษ์แหล่งน้ำและป่าไม้</t>
  </si>
  <si>
    <t>รวมงานอนุรักษ์แหล่งน้ำและป่าไม้</t>
  </si>
  <si>
    <t>รวมแผนงานการเกษตร</t>
  </si>
  <si>
    <t>1.  งานกิจการประปา</t>
  </si>
  <si>
    <t>รวมงานกิจการประปา</t>
  </si>
  <si>
    <t>รวมงานพาณิชย์</t>
  </si>
  <si>
    <t>งบกลาง</t>
  </si>
  <si>
    <t xml:space="preserve">  1.  งบกลาง</t>
  </si>
  <si>
    <t xml:space="preserve">       งบกลาง</t>
  </si>
  <si>
    <t>รวมงบกลาง</t>
  </si>
  <si>
    <t>รวมทุกแผนงาน</t>
  </si>
  <si>
    <t>ปี 2558</t>
  </si>
  <si>
    <t xml:space="preserve"> -39-</t>
  </si>
  <si>
    <t>1. งานบริหารทั่วไปเกี่ยวกับสาธารณสุข</t>
  </si>
  <si>
    <t xml:space="preserve"> 2. งานบริการสาธารณสุขและงานสาธารณสุขอื่น</t>
  </si>
  <si>
    <t>รวมงานบริหารทั่วไปเกี่ยวกับสาธารณสุข</t>
  </si>
  <si>
    <t>งบลงทุน</t>
  </si>
  <si>
    <t xml:space="preserve">     ค่าครุภัณฑ์</t>
  </si>
  <si>
    <t xml:space="preserve">     ค่าที่ดินและสิ่งก่อสร้าง</t>
  </si>
  <si>
    <t>3.  งานศาสนาและวัฒนธรรมท้องถิ่น</t>
  </si>
  <si>
    <t>2.  งานกีฬาและนันทนาการ</t>
  </si>
  <si>
    <t>รวมงานบริหารงานทั่วไปเกี่ยวกับศาสนาวัฒนธรรมฯ</t>
  </si>
  <si>
    <t>1.งานบริหารงานทั่วไปเกี่ยวกับศาสนาวัฒนธรรมฯ</t>
  </si>
  <si>
    <t xml:space="preserve"> -38-</t>
  </si>
  <si>
    <t xml:space="preserve"> -41-</t>
  </si>
  <si>
    <t>แผนงานพาณิชย์</t>
  </si>
  <si>
    <t>5.  งานบำบัดน้ำเสีย</t>
  </si>
  <si>
    <t xml:space="preserve">  4.  งานกำจัดขยะมูลฝอยและสิ่งปฏิกูล</t>
  </si>
  <si>
    <t>1.  งานส่งเสริมและสนับสนุนความเข้มแข็งของชุมชน</t>
  </si>
  <si>
    <t>ปี  2560</t>
  </si>
  <si>
    <t xml:space="preserve"> -</t>
  </si>
  <si>
    <r>
      <t xml:space="preserve">         </t>
    </r>
    <r>
      <rPr>
        <b/>
        <u/>
        <sz val="16"/>
        <rFont val="TH SarabunIT๙"/>
        <family val="2"/>
      </rPr>
      <t>งบบุคลากร</t>
    </r>
  </si>
  <si>
    <r>
      <t xml:space="preserve">         </t>
    </r>
    <r>
      <rPr>
        <b/>
        <u/>
        <sz val="16"/>
        <rFont val="TH SarabunIT๙"/>
        <family val="2"/>
      </rPr>
      <t>งบดำเนินงาน</t>
    </r>
  </si>
  <si>
    <r>
      <t xml:space="preserve">      </t>
    </r>
    <r>
      <rPr>
        <b/>
        <u/>
        <sz val="16"/>
        <rFont val="TH SarabunIT๙"/>
        <family val="2"/>
      </rPr>
      <t xml:space="preserve"> งบลงทุน</t>
    </r>
  </si>
  <si>
    <r>
      <t xml:space="preserve">      </t>
    </r>
    <r>
      <rPr>
        <b/>
        <u/>
        <sz val="16"/>
        <rFont val="TH SarabunIT๙"/>
        <family val="2"/>
      </rPr>
      <t>งบอุดหนุน</t>
    </r>
  </si>
  <si>
    <r>
      <t xml:space="preserve">           </t>
    </r>
    <r>
      <rPr>
        <b/>
        <u/>
        <sz val="16"/>
        <rFont val="TH SarabunIT๙"/>
        <family val="2"/>
      </rPr>
      <t>งบดำเนินงาน</t>
    </r>
  </si>
  <si>
    <r>
      <t xml:space="preserve">           </t>
    </r>
    <r>
      <rPr>
        <b/>
        <u/>
        <sz val="16"/>
        <rFont val="TH SarabunIT๙"/>
        <family val="2"/>
      </rPr>
      <t>งบลงทุน</t>
    </r>
  </si>
  <si>
    <r>
      <t xml:space="preserve">     </t>
    </r>
    <r>
      <rPr>
        <b/>
        <u/>
        <sz val="16"/>
        <rFont val="TH SarabunIT๙"/>
        <family val="2"/>
      </rPr>
      <t xml:space="preserve">  งบลงทุน</t>
    </r>
  </si>
  <si>
    <t xml:space="preserve">       ค่าครุภัณฑ์</t>
  </si>
  <si>
    <r>
      <t xml:space="preserve">        </t>
    </r>
    <r>
      <rPr>
        <b/>
        <u/>
        <sz val="16"/>
        <rFont val="TH SarabunIT๙"/>
        <family val="2"/>
      </rPr>
      <t>งบกลาง</t>
    </r>
  </si>
  <si>
    <t xml:space="preserve"> -31-</t>
  </si>
  <si>
    <t xml:space="preserve"> -32-</t>
  </si>
  <si>
    <t>ปี  2561</t>
  </si>
  <si>
    <t>ปี  25560</t>
  </si>
  <si>
    <t xml:space="preserve">           ค่าจ้างลูกจ้างประประจำ</t>
  </si>
  <si>
    <t xml:space="preserve">           ค่าตอบแทนพนักงานจ้าง</t>
  </si>
  <si>
    <t xml:space="preserve">           เงินเดือนพนักงาน</t>
  </si>
  <si>
    <r>
      <t xml:space="preserve">           </t>
    </r>
    <r>
      <rPr>
        <b/>
        <u/>
        <sz val="16"/>
        <rFont val="TH SarabunIT๙"/>
        <family val="2"/>
      </rPr>
      <t>งบรายจ่ายอื่น</t>
    </r>
  </si>
  <si>
    <t xml:space="preserve">           งบรายจ่ายอื่น</t>
  </si>
  <si>
    <r>
      <t xml:space="preserve">                        </t>
    </r>
    <r>
      <rPr>
        <b/>
        <u/>
        <sz val="16"/>
        <rFont val="TH SarabunIT๙"/>
        <family val="2"/>
      </rPr>
      <t>รวมงบรายจ่ายอื่น</t>
    </r>
  </si>
  <si>
    <t>เทศบาลตำบลนาหนองทุ่ม  อำเภอนากลาง   จังหวัดหนองบัวลำภู</t>
  </si>
  <si>
    <t xml:space="preserve"> -11-</t>
  </si>
  <si>
    <t xml:space="preserve"> -12-</t>
  </si>
  <si>
    <t xml:space="preserve"> -13-</t>
  </si>
  <si>
    <t xml:space="preserve">  -14-</t>
  </si>
  <si>
    <t xml:space="preserve"> -15-</t>
  </si>
  <si>
    <t xml:space="preserve"> -16-</t>
  </si>
  <si>
    <t xml:space="preserve"> -17-</t>
  </si>
  <si>
    <t xml:space="preserve"> -18-</t>
  </si>
  <si>
    <t xml:space="preserve"> -19-</t>
  </si>
  <si>
    <t xml:space="preserve"> -20-</t>
  </si>
  <si>
    <t xml:space="preserve"> -21-</t>
  </si>
  <si>
    <t xml:space="preserve"> -22-</t>
  </si>
  <si>
    <t xml:space="preserve"> -23-</t>
  </si>
  <si>
    <t xml:space="preserve"> -24-</t>
  </si>
  <si>
    <t xml:space="preserve"> -25-</t>
  </si>
  <si>
    <t xml:space="preserve"> -26-</t>
  </si>
  <si>
    <t xml:space="preserve"> -27-</t>
  </si>
  <si>
    <t xml:space="preserve"> -28-</t>
  </si>
  <si>
    <t xml:space="preserve"> -29-</t>
  </si>
  <si>
    <t xml:space="preserve"> -33-</t>
  </si>
  <si>
    <t>ปี  2562</t>
  </si>
  <si>
    <t xml:space="preserve">           เงินวิทยฐานะ</t>
  </si>
  <si>
    <t>ประจำปีงบประมาณ  พ.ศ. 2563</t>
  </si>
  <si>
    <t>ปี  2563</t>
  </si>
  <si>
    <t xml:space="preserve">   งานป้องกันภัยฝ่ายพลเรือนและระงับอัคคีภัย</t>
  </si>
  <si>
    <t xml:space="preserve">    งานป้องกันภัยฝ่ายพลเรือนและระงับ</t>
  </si>
  <si>
    <t xml:space="preserve"> งานบริหารทั่วไปเกี่ยวกับสาธารณสุข</t>
  </si>
  <si>
    <t xml:space="preserve"> -30-</t>
  </si>
  <si>
    <t xml:space="preserve"> -35-</t>
  </si>
  <si>
    <t xml:space="preserve"> -36-</t>
  </si>
  <si>
    <t xml:space="preserve"> -37-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</si>
</sst>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u/>
      <sz val="16"/>
      <name val="TH SarabunIT๙"/>
      <family val="2"/>
    </font>
    <font>
      <b/>
      <sz val="16"/>
      <color theme="1"/>
      <name val="TH SarabunIT๙"/>
      <family val="2"/>
    </font>
    <font>
      <sz val="16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94">
    <xf numFmtId="0" fontId="0" fillId="0" borderId="0" xfId="0"/>
    <xf numFmtId="0" fontId="4" fillId="0" borderId="0" xfId="0" applyFont="1" applyFill="1"/>
    <xf numFmtId="187" fontId="5" fillId="0" borderId="0" xfId="1" applyNumberFormat="1" applyFont="1" applyFill="1"/>
    <xf numFmtId="0" fontId="3" fillId="0" borderId="6" xfId="2" applyFont="1" applyFill="1" applyBorder="1" applyAlignment="1">
      <alignment horizontal="center"/>
    </xf>
    <xf numFmtId="0" fontId="3" fillId="0" borderId="7" xfId="2" applyFont="1" applyFill="1" applyBorder="1"/>
    <xf numFmtId="187" fontId="3" fillId="0" borderId="6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0" fontId="3" fillId="0" borderId="2" xfId="2" applyFont="1" applyFill="1" applyBorder="1"/>
    <xf numFmtId="187" fontId="6" fillId="0" borderId="5" xfId="1" applyNumberFormat="1" applyFont="1" applyFill="1" applyBorder="1"/>
    <xf numFmtId="0" fontId="3" fillId="0" borderId="1" xfId="2" applyFont="1" applyFill="1" applyBorder="1"/>
    <xf numFmtId="0" fontId="6" fillId="0" borderId="1" xfId="2" applyFont="1" applyFill="1" applyBorder="1"/>
    <xf numFmtId="187" fontId="6" fillId="0" borderId="5" xfId="1" applyNumberFormat="1" applyFont="1" applyFill="1" applyBorder="1" applyAlignment="1">
      <alignment horizontal="center"/>
    </xf>
    <xf numFmtId="0" fontId="3" fillId="0" borderId="5" xfId="2" applyFont="1" applyFill="1" applyBorder="1" applyAlignment="1">
      <alignment horizontal="right"/>
    </xf>
    <xf numFmtId="187" fontId="3" fillId="0" borderId="5" xfId="1" applyNumberFormat="1" applyFont="1" applyFill="1" applyBorder="1"/>
    <xf numFmtId="0" fontId="3" fillId="0" borderId="0" xfId="2" applyFont="1" applyFill="1" applyBorder="1" applyAlignment="1">
      <alignment horizontal="right"/>
    </xf>
    <xf numFmtId="187" fontId="3" fillId="0" borderId="0" xfId="1" applyNumberFormat="1" applyFont="1" applyFill="1" applyBorder="1"/>
    <xf numFmtId="187" fontId="3" fillId="0" borderId="0" xfId="1" applyNumberFormat="1" applyFont="1" applyFill="1" applyBorder="1" applyAlignment="1">
      <alignment horizontal="center"/>
    </xf>
    <xf numFmtId="187" fontId="6" fillId="0" borderId="0" xfId="1" applyNumberFormat="1" applyFont="1" applyFill="1" applyBorder="1"/>
    <xf numFmtId="0" fontId="3" fillId="0" borderId="8" xfId="2" applyFont="1" applyFill="1" applyBorder="1"/>
    <xf numFmtId="0" fontId="3" fillId="0" borderId="5" xfId="2" applyFont="1" applyFill="1" applyBorder="1"/>
    <xf numFmtId="0" fontId="3" fillId="0" borderId="1" xfId="2" applyFont="1" applyFill="1" applyBorder="1" applyAlignment="1">
      <alignment horizontal="right"/>
    </xf>
    <xf numFmtId="0" fontId="3" fillId="0" borderId="5" xfId="2" applyFont="1" applyFill="1" applyBorder="1" applyAlignment="1"/>
    <xf numFmtId="0" fontId="6" fillId="0" borderId="5" xfId="2" applyFont="1" applyFill="1" applyBorder="1" applyAlignment="1"/>
    <xf numFmtId="0" fontId="7" fillId="0" borderId="2" xfId="2" applyFont="1" applyFill="1" applyBorder="1" applyAlignment="1">
      <alignment horizontal="right"/>
    </xf>
    <xf numFmtId="0" fontId="7" fillId="0" borderId="0" xfId="2" applyFont="1" applyFill="1" applyBorder="1" applyAlignment="1">
      <alignment horizontal="right"/>
    </xf>
    <xf numFmtId="0" fontId="7" fillId="0" borderId="5" xfId="2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center"/>
    </xf>
    <xf numFmtId="0" fontId="6" fillId="0" borderId="2" xfId="2" applyFont="1" applyFill="1" applyBorder="1"/>
    <xf numFmtId="0" fontId="6" fillId="0" borderId="0" xfId="2" applyFont="1" applyFill="1" applyBorder="1"/>
    <xf numFmtId="0" fontId="4" fillId="0" borderId="0" xfId="0" applyFont="1" applyFill="1" applyBorder="1"/>
    <xf numFmtId="187" fontId="5" fillId="0" borderId="0" xfId="1" applyNumberFormat="1" applyFont="1" applyFill="1" applyBorder="1"/>
    <xf numFmtId="187" fontId="6" fillId="0" borderId="8" xfId="1" applyNumberFormat="1" applyFont="1" applyFill="1" applyBorder="1"/>
    <xf numFmtId="187" fontId="6" fillId="0" borderId="0" xfId="1" applyNumberFormat="1" applyFont="1" applyFill="1"/>
    <xf numFmtId="187" fontId="5" fillId="0" borderId="5" xfId="1" applyNumberFormat="1" applyFont="1" applyFill="1" applyBorder="1"/>
    <xf numFmtId="187" fontId="8" fillId="0" borderId="5" xfId="1" applyNumberFormat="1" applyFont="1" applyFill="1" applyBorder="1"/>
    <xf numFmtId="0" fontId="4" fillId="0" borderId="0" xfId="0" applyFont="1"/>
    <xf numFmtId="187" fontId="5" fillId="0" borderId="0" xfId="1" applyNumberFormat="1" applyFont="1"/>
    <xf numFmtId="0" fontId="3" fillId="0" borderId="6" xfId="2" applyFont="1" applyBorder="1" applyAlignment="1">
      <alignment horizontal="center"/>
    </xf>
    <xf numFmtId="0" fontId="3" fillId="0" borderId="7" xfId="2" applyFont="1" applyBorder="1"/>
    <xf numFmtId="0" fontId="3" fillId="0" borderId="2" xfId="2" applyFont="1" applyBorder="1"/>
    <xf numFmtId="187" fontId="6" fillId="0" borderId="5" xfId="1" applyNumberFormat="1" applyFont="1" applyBorder="1"/>
    <xf numFmtId="0" fontId="3" fillId="0" borderId="1" xfId="2" applyFont="1" applyBorder="1"/>
    <xf numFmtId="0" fontId="3" fillId="0" borderId="5" xfId="2" applyFont="1" applyBorder="1"/>
    <xf numFmtId="0" fontId="6" fillId="0" borderId="1" xfId="2" applyFont="1" applyBorder="1"/>
    <xf numFmtId="187" fontId="6" fillId="0" borderId="5" xfId="1" applyNumberFormat="1" applyFont="1" applyBorder="1" applyAlignment="1">
      <alignment horizontal="center"/>
    </xf>
    <xf numFmtId="0" fontId="3" fillId="0" borderId="5" xfId="2" applyFont="1" applyBorder="1" applyAlignment="1">
      <alignment horizontal="right"/>
    </xf>
    <xf numFmtId="187" fontId="3" fillId="0" borderId="5" xfId="1" applyNumberFormat="1" applyFont="1" applyBorder="1"/>
    <xf numFmtId="0" fontId="3" fillId="0" borderId="1" xfId="2" applyFont="1" applyBorder="1" applyAlignment="1">
      <alignment horizontal="right"/>
    </xf>
    <xf numFmtId="187" fontId="3" fillId="0" borderId="5" xfId="1" applyNumberFormat="1" applyFont="1" applyBorder="1" applyAlignment="1">
      <alignment horizontal="center"/>
    </xf>
    <xf numFmtId="187" fontId="3" fillId="0" borderId="5" xfId="0" applyNumberFormat="1" applyFont="1" applyBorder="1"/>
    <xf numFmtId="0" fontId="3" fillId="0" borderId="0" xfId="2" applyFont="1" applyBorder="1" applyAlignment="1">
      <alignment horizontal="right"/>
    </xf>
    <xf numFmtId="0" fontId="6" fillId="0" borderId="0" xfId="0" applyFont="1" applyFill="1" applyBorder="1"/>
    <xf numFmtId="187" fontId="3" fillId="0" borderId="0" xfId="0" applyNumberFormat="1" applyFont="1" applyBorder="1"/>
    <xf numFmtId="0" fontId="3" fillId="0" borderId="5" xfId="0" applyFont="1" applyBorder="1" applyAlignment="1">
      <alignment horizontal="right"/>
    </xf>
    <xf numFmtId="187" fontId="3" fillId="0" borderId="5" xfId="0" applyNumberFormat="1" applyFont="1" applyFill="1" applyBorder="1"/>
    <xf numFmtId="187" fontId="3" fillId="0" borderId="0" xfId="0" applyNumberFormat="1" applyFont="1" applyFill="1" applyBorder="1"/>
    <xf numFmtId="0" fontId="5" fillId="0" borderId="0" xfId="0" applyFont="1"/>
    <xf numFmtId="0" fontId="5" fillId="0" borderId="0" xfId="0" applyFont="1" applyFill="1"/>
    <xf numFmtId="187" fontId="5" fillId="0" borderId="5" xfId="1" applyNumberFormat="1" applyFont="1" applyBorder="1"/>
    <xf numFmtId="187" fontId="8" fillId="0" borderId="5" xfId="1" applyNumberFormat="1" applyFont="1" applyBorder="1"/>
    <xf numFmtId="0" fontId="3" fillId="0" borderId="8" xfId="2" applyFont="1" applyBorder="1"/>
    <xf numFmtId="0" fontId="3" fillId="0" borderId="5" xfId="2" applyFont="1" applyBorder="1" applyAlignment="1"/>
    <xf numFmtId="187" fontId="3" fillId="0" borderId="5" xfId="1" applyNumberFormat="1" applyFont="1" applyBorder="1" applyAlignment="1"/>
    <xf numFmtId="0" fontId="6" fillId="0" borderId="5" xfId="2" applyFont="1" applyBorder="1" applyAlignment="1"/>
    <xf numFmtId="187" fontId="6" fillId="0" borderId="5" xfId="1" applyNumberFormat="1" applyFont="1" applyBorder="1" applyAlignment="1"/>
    <xf numFmtId="187" fontId="6" fillId="0" borderId="5" xfId="1" applyNumberFormat="1" applyFont="1" applyFill="1" applyBorder="1" applyAlignment="1"/>
    <xf numFmtId="0" fontId="3" fillId="0" borderId="9" xfId="7" applyFont="1" applyFill="1" applyBorder="1"/>
    <xf numFmtId="0" fontId="3" fillId="0" borderId="5" xfId="7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Border="1"/>
    <xf numFmtId="0" fontId="3" fillId="0" borderId="5" xfId="2" applyFont="1" applyBorder="1" applyAlignment="1">
      <alignment horizontal="left"/>
    </xf>
    <xf numFmtId="0" fontId="6" fillId="0" borderId="5" xfId="2" applyFont="1" applyBorder="1" applyAlignment="1">
      <alignment horizontal="left"/>
    </xf>
    <xf numFmtId="43" fontId="6" fillId="0" borderId="5" xfId="1" applyNumberFormat="1" applyFont="1" applyFill="1" applyBorder="1" applyAlignment="1">
      <alignment horizontal="center"/>
    </xf>
    <xf numFmtId="43" fontId="5" fillId="0" borderId="0" xfId="1" applyFont="1"/>
    <xf numFmtId="187" fontId="6" fillId="0" borderId="10" xfId="1" applyNumberFormat="1" applyFont="1" applyFill="1" applyBorder="1"/>
    <xf numFmtId="43" fontId="5" fillId="0" borderId="0" xfId="1" applyFont="1" applyFill="1" applyAlignment="1">
      <alignment horizontal="center"/>
    </xf>
    <xf numFmtId="43" fontId="5" fillId="0" borderId="5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87" fontId="6" fillId="0" borderId="7" xfId="1" applyNumberFormat="1" applyFont="1" applyFill="1" applyBorder="1" applyAlignment="1">
      <alignment horizontal="center"/>
    </xf>
    <xf numFmtId="43" fontId="5" fillId="0" borderId="5" xfId="1" applyFont="1" applyBorder="1"/>
    <xf numFmtId="43" fontId="5" fillId="0" borderId="0" xfId="1" applyNumberFormat="1" applyFont="1"/>
    <xf numFmtId="43" fontId="3" fillId="0" borderId="5" xfId="1" applyNumberFormat="1" applyFont="1" applyFill="1" applyBorder="1" applyAlignment="1">
      <alignment horizontal="center"/>
    </xf>
    <xf numFmtId="43" fontId="5" fillId="0" borderId="5" xfId="1" applyNumberFormat="1" applyFont="1" applyBorder="1"/>
    <xf numFmtId="43" fontId="6" fillId="0" borderId="5" xfId="1" applyFont="1" applyFill="1" applyBorder="1" applyAlignment="1">
      <alignment horizontal="center"/>
    </xf>
    <xf numFmtId="43" fontId="5" fillId="0" borderId="5" xfId="1" applyFont="1" applyBorder="1" applyAlignment="1">
      <alignment horizontal="center"/>
    </xf>
    <xf numFmtId="43" fontId="5" fillId="0" borderId="0" xfId="1" applyFont="1" applyFill="1"/>
    <xf numFmtId="43" fontId="3" fillId="0" borderId="5" xfId="1" applyNumberFormat="1" applyFont="1" applyFill="1" applyBorder="1"/>
    <xf numFmtId="0" fontId="6" fillId="0" borderId="1" xfId="2" applyFont="1" applyFill="1" applyBorder="1" applyAlignment="1"/>
    <xf numFmtId="43" fontId="10" fillId="0" borderId="0" xfId="1" applyFont="1" applyFill="1" applyBorder="1"/>
    <xf numFmtId="187" fontId="8" fillId="0" borderId="0" xfId="1" applyNumberFormat="1" applyFont="1" applyFill="1" applyBorder="1"/>
    <xf numFmtId="187" fontId="6" fillId="0" borderId="10" xfId="1" applyNumberFormat="1" applyFont="1" applyFill="1" applyBorder="1" applyAlignment="1">
      <alignment horizontal="center"/>
    </xf>
    <xf numFmtId="43" fontId="3" fillId="0" borderId="5" xfId="1" applyFont="1" applyFill="1" applyBorder="1"/>
    <xf numFmtId="43" fontId="6" fillId="0" borderId="5" xfId="1" applyFont="1" applyFill="1" applyBorder="1"/>
    <xf numFmtId="43" fontId="6" fillId="0" borderId="0" xfId="1" applyFont="1" applyFill="1"/>
    <xf numFmtId="43" fontId="10" fillId="0" borderId="0" xfId="1" applyNumberFormat="1" applyFont="1" applyFill="1"/>
    <xf numFmtId="43" fontId="10" fillId="0" borderId="0" xfId="1" applyFont="1" applyFill="1"/>
    <xf numFmtId="43" fontId="5" fillId="0" borderId="5" xfId="1" applyFont="1" applyFill="1" applyBorder="1"/>
    <xf numFmtId="187" fontId="8" fillId="0" borderId="0" xfId="1" applyNumberFormat="1" applyFont="1" applyFill="1"/>
    <xf numFmtId="0" fontId="3" fillId="0" borderId="5" xfId="0" applyFont="1" applyFill="1" applyBorder="1" applyAlignment="1">
      <alignment horizontal="right"/>
    </xf>
    <xf numFmtId="43" fontId="5" fillId="0" borderId="5" xfId="1" applyNumberFormat="1" applyFont="1" applyFill="1" applyBorder="1"/>
    <xf numFmtId="187" fontId="4" fillId="0" borderId="5" xfId="1" applyNumberFormat="1" applyFont="1" applyFill="1" applyBorder="1"/>
    <xf numFmtId="43" fontId="5" fillId="0" borderId="0" xfId="1" applyNumberFormat="1" applyFont="1" applyFill="1"/>
    <xf numFmtId="187" fontId="4" fillId="0" borderId="0" xfId="1" applyNumberFormat="1" applyFont="1" applyFill="1"/>
    <xf numFmtId="187" fontId="3" fillId="0" borderId="5" xfId="1" applyNumberFormat="1" applyFont="1" applyFill="1" applyBorder="1" applyAlignment="1"/>
    <xf numFmtId="0" fontId="10" fillId="0" borderId="0" xfId="0" applyFont="1" applyFill="1"/>
    <xf numFmtId="0" fontId="3" fillId="0" borderId="2" xfId="2" applyFont="1" applyFill="1" applyBorder="1" applyAlignment="1">
      <alignment horizontal="right"/>
    </xf>
    <xf numFmtId="0" fontId="3" fillId="0" borderId="2" xfId="0" applyFont="1" applyFill="1" applyBorder="1"/>
    <xf numFmtId="0" fontId="6" fillId="0" borderId="2" xfId="0" applyFont="1" applyFill="1" applyBorder="1"/>
    <xf numFmtId="0" fontId="3" fillId="0" borderId="2" xfId="0" applyFont="1" applyFill="1" applyBorder="1" applyAlignment="1">
      <alignment horizontal="right"/>
    </xf>
    <xf numFmtId="43" fontId="5" fillId="0" borderId="0" xfId="1" applyFont="1" applyFill="1" applyBorder="1"/>
    <xf numFmtId="0" fontId="9" fillId="0" borderId="0" xfId="0" applyFont="1" applyFill="1"/>
    <xf numFmtId="187" fontId="3" fillId="0" borderId="0" xfId="1" applyNumberFormat="1" applyFont="1" applyFill="1"/>
    <xf numFmtId="0" fontId="6" fillId="0" borderId="10" xfId="0" applyFont="1" applyFill="1" applyBorder="1"/>
    <xf numFmtId="187" fontId="8" fillId="0" borderId="0" xfId="1" applyNumberFormat="1" applyFont="1" applyBorder="1"/>
    <xf numFmtId="187" fontId="6" fillId="0" borderId="6" xfId="1" applyNumberFormat="1" applyFont="1" applyFill="1" applyBorder="1"/>
    <xf numFmtId="43" fontId="5" fillId="0" borderId="6" xfId="1" applyFont="1" applyFill="1" applyBorder="1" applyAlignment="1">
      <alignment horizontal="center"/>
    </xf>
    <xf numFmtId="187" fontId="5" fillId="0" borderId="6" xfId="1" applyNumberFormat="1" applyFont="1" applyFill="1" applyBorder="1"/>
    <xf numFmtId="187" fontId="5" fillId="0" borderId="5" xfId="1" applyNumberFormat="1" applyFont="1" applyBorder="1" applyAlignment="1">
      <alignment horizontal="center"/>
    </xf>
    <xf numFmtId="187" fontId="4" fillId="0" borderId="5" xfId="0" applyNumberFormat="1" applyFont="1" applyFill="1" applyBorder="1"/>
    <xf numFmtId="187" fontId="4" fillId="0" borderId="0" xfId="0" applyNumberFormat="1" applyFont="1" applyFill="1"/>
    <xf numFmtId="0" fontId="3" fillId="0" borderId="2" xfId="2" applyFont="1" applyFill="1" applyBorder="1" applyAlignment="1"/>
    <xf numFmtId="0" fontId="6" fillId="0" borderId="2" xfId="2" applyFont="1" applyFill="1" applyBorder="1" applyAlignment="1"/>
    <xf numFmtId="0" fontId="3" fillId="0" borderId="0" xfId="2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43" fontId="5" fillId="0" borderId="0" xfId="1" applyNumberFormat="1" applyFont="1" applyFill="1" applyBorder="1"/>
    <xf numFmtId="0" fontId="3" fillId="0" borderId="0" xfId="2" applyFont="1" applyBorder="1"/>
    <xf numFmtId="43" fontId="5" fillId="0" borderId="0" xfId="1" applyNumberFormat="1" applyFont="1" applyBorder="1"/>
    <xf numFmtId="43" fontId="5" fillId="0" borderId="0" xfId="1" applyFont="1" applyBorder="1"/>
    <xf numFmtId="0" fontId="3" fillId="0" borderId="3" xfId="2" applyFont="1" applyBorder="1" applyAlignment="1">
      <alignment horizontal="right"/>
    </xf>
    <xf numFmtId="0" fontId="6" fillId="0" borderId="3" xfId="0" applyFont="1" applyBorder="1"/>
    <xf numFmtId="187" fontId="3" fillId="0" borderId="3" xfId="0" applyNumberFormat="1" applyFont="1" applyBorder="1"/>
    <xf numFmtId="187" fontId="3" fillId="0" borderId="3" xfId="0" applyNumberFormat="1" applyFont="1" applyFill="1" applyBorder="1"/>
    <xf numFmtId="187" fontId="8" fillId="0" borderId="3" xfId="1" applyNumberFormat="1" applyFont="1" applyBorder="1"/>
    <xf numFmtId="43" fontId="5" fillId="0" borderId="3" xfId="1" applyFont="1" applyBorder="1"/>
    <xf numFmtId="0" fontId="3" fillId="0" borderId="3" xfId="0" applyFont="1" applyBorder="1" applyAlignment="1">
      <alignment horizontal="right"/>
    </xf>
    <xf numFmtId="0" fontId="4" fillId="0" borderId="0" xfId="0" applyFont="1" applyBorder="1"/>
    <xf numFmtId="187" fontId="6" fillId="0" borderId="7" xfId="1" applyNumberFormat="1" applyFont="1" applyFill="1" applyBorder="1"/>
    <xf numFmtId="43" fontId="5" fillId="0" borderId="2" xfId="1" applyFont="1" applyFill="1" applyBorder="1" applyAlignment="1">
      <alignment horizontal="center"/>
    </xf>
    <xf numFmtId="43" fontId="3" fillId="0" borderId="0" xfId="1" applyFont="1" applyFill="1" applyBorder="1"/>
    <xf numFmtId="43" fontId="6" fillId="0" borderId="0" xfId="1" applyFont="1" applyFill="1" applyBorder="1"/>
    <xf numFmtId="43" fontId="6" fillId="0" borderId="6" xfId="1" applyFont="1" applyFill="1" applyBorder="1"/>
    <xf numFmtId="43" fontId="8" fillId="0" borderId="5" xfId="1" applyFont="1" applyFill="1" applyBorder="1"/>
    <xf numFmtId="43" fontId="6" fillId="0" borderId="10" xfId="1" applyFont="1" applyFill="1" applyBorder="1"/>
    <xf numFmtId="43" fontId="6" fillId="0" borderId="0" xfId="1" applyFont="1" applyFill="1" applyBorder="1" applyAlignment="1">
      <alignment horizontal="center"/>
    </xf>
    <xf numFmtId="43" fontId="4" fillId="0" borderId="0" xfId="1" applyFont="1" applyFill="1"/>
    <xf numFmtId="0" fontId="5" fillId="0" borderId="5" xfId="1" applyNumberFormat="1" applyFont="1" applyFill="1" applyBorder="1" applyAlignment="1">
      <alignment horizontal="center"/>
    </xf>
    <xf numFmtId="43" fontId="5" fillId="0" borderId="5" xfId="1" applyNumberFormat="1" applyFont="1" applyFill="1" applyBorder="1" applyAlignment="1">
      <alignment horizontal="center"/>
    </xf>
    <xf numFmtId="0" fontId="4" fillId="0" borderId="5" xfId="0" applyFont="1" applyFill="1" applyBorder="1"/>
    <xf numFmtId="187" fontId="5" fillId="0" borderId="5" xfId="1" applyNumberFormat="1" applyFont="1" applyFill="1" applyBorder="1" applyAlignment="1">
      <alignment horizontal="center"/>
    </xf>
    <xf numFmtId="187" fontId="8" fillId="0" borderId="5" xfId="1" applyNumberFormat="1" applyFont="1" applyFill="1" applyBorder="1" applyAlignment="1">
      <alignment horizontal="center"/>
    </xf>
    <xf numFmtId="3" fontId="8" fillId="0" borderId="5" xfId="0" applyNumberFormat="1" applyFont="1" applyFill="1" applyBorder="1"/>
    <xf numFmtId="43" fontId="6" fillId="0" borderId="5" xfId="1" applyNumberFormat="1" applyFont="1" applyFill="1" applyBorder="1" applyAlignment="1"/>
    <xf numFmtId="43" fontId="3" fillId="0" borderId="5" xfId="0" applyNumberFormat="1" applyFont="1" applyFill="1" applyBorder="1"/>
    <xf numFmtId="43" fontId="8" fillId="0" borderId="5" xfId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6" fillId="0" borderId="0" xfId="2" applyFont="1" applyFill="1" applyBorder="1" applyAlignment="1">
      <alignment horizontal="center"/>
    </xf>
    <xf numFmtId="187" fontId="5" fillId="0" borderId="0" xfId="0" applyNumberFormat="1" applyFont="1" applyFill="1"/>
    <xf numFmtId="188" fontId="5" fillId="0" borderId="5" xfId="1" applyNumberFormat="1" applyFont="1" applyFill="1" applyBorder="1"/>
    <xf numFmtId="188" fontId="8" fillId="0" borderId="5" xfId="1" applyNumberFormat="1" applyFont="1" applyFill="1" applyBorder="1"/>
    <xf numFmtId="43" fontId="8" fillId="0" borderId="5" xfId="1" applyNumberFormat="1" applyFont="1" applyFill="1" applyBorder="1"/>
    <xf numFmtId="43" fontId="5" fillId="0" borderId="5" xfId="1" applyNumberFormat="1" applyFont="1" applyFill="1" applyBorder="1" applyAlignment="1">
      <alignment horizontal="left"/>
    </xf>
    <xf numFmtId="187" fontId="3" fillId="0" borderId="0" xfId="2" applyNumberFormat="1" applyFont="1" applyFill="1" applyAlignment="1">
      <alignment horizontal="center"/>
    </xf>
    <xf numFmtId="0" fontId="3" fillId="0" borderId="0" xfId="7" applyFont="1" applyFill="1" applyBorder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5" xfId="2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5" xfId="1" applyNumberFormat="1" applyFont="1" applyFill="1" applyBorder="1" applyAlignment="1">
      <alignment horizontal="left"/>
    </xf>
    <xf numFmtId="0" fontId="4" fillId="0" borderId="10" xfId="0" applyFont="1" applyFill="1" applyBorder="1"/>
    <xf numFmtId="187" fontId="8" fillId="0" borderId="8" xfId="1" applyNumberFormat="1" applyFont="1" applyFill="1" applyBorder="1"/>
    <xf numFmtId="187" fontId="5" fillId="0" borderId="8" xfId="1" applyNumberFormat="1" applyFont="1" applyFill="1" applyBorder="1"/>
    <xf numFmtId="43" fontId="8" fillId="0" borderId="5" xfId="1" applyFont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187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43" fontId="6" fillId="0" borderId="2" xfId="1" applyFont="1" applyFill="1" applyBorder="1"/>
    <xf numFmtId="187" fontId="3" fillId="0" borderId="8" xfId="1" applyNumberFormat="1" applyFont="1" applyFill="1" applyBorder="1"/>
  </cellXfs>
  <cellStyles count="9">
    <cellStyle name="เครื่องหมายจุลภาค" xfId="1" builtinId="3"/>
    <cellStyle name="เครื่องหมายจุลภาค 2" xfId="4"/>
    <cellStyle name="เครื่องหมายจุลภาค 3" xfId="5"/>
    <cellStyle name="เครื่องหมายจุลภาค 4" xfId="3"/>
    <cellStyle name="ปกติ" xfId="0" builtinId="0"/>
    <cellStyle name="ปกติ 2" xfId="6"/>
    <cellStyle name="ปกติ 3" xfId="7"/>
    <cellStyle name="ปกติ 4" xfId="2"/>
    <cellStyle name="ปกติ 7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3;&#3636;&#3648;&#3588;&#3619;&#3634;&#3632;&#3627;&#3639;%202017/&#3648;&#3605;&#3619;&#3637;&#3618;&#3617;&#3648;&#3607;&#3624;&#3610;&#3633;&#3597;&#3597;&#3633;&#3605;&#3636;%2061/&#3648;&#3605;&#3619;&#3637;&#3618;&#3617;61/ELAAS/&#3648;&#3607;&#3624;&#3610;&#3633;&#3597;&#3633;&#3605;&#3636;%2061/&#3648;&#3621;&#3656;&#3617;&#3617;&#3639;&#3629;/3.&#3619;&#3634;&#3618;&#3621;&#3632;&#3648;&#3629;&#3637;&#3618;&#3604;&#3611;&#3619;&#3632;&#3617;&#3634;&#3603;&#3585;&#3634;&#3619;&#3619;&#3634;&#3618;&#3592;&#3656;&#3634;&#3618;61&#3649;&#3618;&#3585;&#3649;&#3612;&#3609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หารงานทั่วไป"/>
      <sheetName val="วิชาการ"/>
      <sheetName val="คลัง"/>
      <sheetName val="สงบ"/>
      <sheetName val="ศึกษา"/>
      <sheetName val="สาธา"/>
      <sheetName val="สังคม"/>
      <sheetName val="เคหะ"/>
      <sheetName val="เข้มแข็ง"/>
      <sheetName val="ศาสนา"/>
      <sheetName val="อุต"/>
      <sheetName val="เกษตร"/>
      <sheetName val="พาณิชย์"/>
      <sheetName val="กลาง"/>
      <sheetName val="หมู่บ้าน"/>
      <sheetName val="งบบุคลากร"/>
      <sheetName val="ค่าไฟ น้ำมัน"/>
      <sheetName val="Sheet1"/>
      <sheetName val="Sheet2"/>
    </sheetNames>
    <sheetDataSet>
      <sheetData sheetId="0">
        <row r="66">
          <cell r="I66">
            <v>1852440</v>
          </cell>
        </row>
        <row r="75">
          <cell r="I75">
            <v>84000</v>
          </cell>
        </row>
      </sheetData>
      <sheetData sheetId="1">
        <row r="7">
          <cell r="I7">
            <v>441240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3"/>
  <sheetViews>
    <sheetView view="pageBreakPreview" topLeftCell="A133" zoomScaleSheetLayoutView="100" workbookViewId="0">
      <selection activeCell="J132" sqref="J132"/>
    </sheetView>
  </sheetViews>
  <sheetFormatPr defaultColWidth="12.125" defaultRowHeight="20.25" x14ac:dyDescent="0.3"/>
  <cols>
    <col min="1" max="1" width="9.5" style="1" customWidth="1"/>
    <col min="2" max="2" width="28.375" style="1" customWidth="1"/>
    <col min="3" max="3" width="16.375" style="1" customWidth="1"/>
    <col min="4" max="4" width="16.25" style="1" customWidth="1"/>
    <col min="5" max="5" width="17" style="145" customWidth="1"/>
    <col min="6" max="6" width="13.75" style="1" customWidth="1"/>
    <col min="7" max="7" width="10.375" style="76" customWidth="1"/>
    <col min="8" max="8" width="13.25" style="2" customWidth="1"/>
    <col min="9" max="9" width="12.125" style="30"/>
    <col min="10" max="16384" width="12.125" style="1"/>
  </cols>
  <sheetData>
    <row r="1" spans="2:8" x14ac:dyDescent="0.3">
      <c r="B1" s="177" t="s">
        <v>2</v>
      </c>
      <c r="C1" s="177"/>
      <c r="D1" s="177"/>
      <c r="E1" s="177"/>
      <c r="F1" s="177"/>
      <c r="G1" s="177"/>
      <c r="H1" s="177"/>
    </row>
    <row r="2" spans="2:8" x14ac:dyDescent="0.3">
      <c r="B2" s="177" t="s">
        <v>147</v>
      </c>
      <c r="C2" s="177"/>
      <c r="D2" s="177"/>
      <c r="E2" s="177"/>
      <c r="F2" s="177"/>
      <c r="G2" s="177"/>
      <c r="H2" s="177"/>
    </row>
    <row r="3" spans="2:8" x14ac:dyDescent="0.3">
      <c r="B3" s="177" t="s">
        <v>124</v>
      </c>
      <c r="C3" s="177"/>
      <c r="D3" s="177"/>
      <c r="E3" s="177"/>
      <c r="F3" s="177"/>
      <c r="G3" s="177"/>
      <c r="H3" s="177"/>
    </row>
    <row r="4" spans="2:8" x14ac:dyDescent="0.3">
      <c r="B4" s="3"/>
      <c r="C4" s="179" t="s">
        <v>3</v>
      </c>
      <c r="D4" s="180"/>
      <c r="E4" s="180"/>
      <c r="F4" s="178" t="s">
        <v>0</v>
      </c>
      <c r="G4" s="178"/>
      <c r="H4" s="178"/>
    </row>
    <row r="5" spans="2:8" x14ac:dyDescent="0.3">
      <c r="B5" s="4"/>
      <c r="C5" s="6" t="s">
        <v>1</v>
      </c>
      <c r="D5" s="7" t="s">
        <v>117</v>
      </c>
      <c r="E5" s="6" t="s">
        <v>116</v>
      </c>
      <c r="F5" s="6" t="s">
        <v>145</v>
      </c>
      <c r="G5" s="7" t="s">
        <v>4</v>
      </c>
      <c r="H5" s="6" t="s">
        <v>148</v>
      </c>
    </row>
    <row r="6" spans="2:8" x14ac:dyDescent="0.3">
      <c r="B6" s="8" t="s">
        <v>5</v>
      </c>
      <c r="C6" s="9"/>
      <c r="D6" s="93"/>
      <c r="E6" s="9"/>
      <c r="F6" s="34"/>
      <c r="G6" s="138"/>
      <c r="H6" s="34"/>
    </row>
    <row r="7" spans="2:8" x14ac:dyDescent="0.3">
      <c r="B7" s="10" t="s">
        <v>6</v>
      </c>
      <c r="C7" s="9"/>
      <c r="D7" s="93"/>
      <c r="E7" s="34"/>
      <c r="F7" s="34"/>
      <c r="G7" s="138"/>
      <c r="H7" s="34"/>
    </row>
    <row r="8" spans="2:8" x14ac:dyDescent="0.3">
      <c r="B8" s="10" t="s">
        <v>105</v>
      </c>
      <c r="C8" s="9"/>
      <c r="D8" s="93"/>
      <c r="E8" s="34"/>
      <c r="F8" s="34"/>
      <c r="G8" s="138"/>
      <c r="H8" s="34"/>
    </row>
    <row r="9" spans="2:8" x14ac:dyDescent="0.3">
      <c r="B9" s="11" t="s">
        <v>7</v>
      </c>
      <c r="C9" s="9">
        <v>2624640</v>
      </c>
      <c r="D9" s="9">
        <v>2517820</v>
      </c>
      <c r="E9" s="9">
        <v>2412120</v>
      </c>
      <c r="F9" s="34">
        <v>2396640</v>
      </c>
      <c r="G9" s="138" t="s">
        <v>104</v>
      </c>
      <c r="H9" s="34">
        <v>2624640</v>
      </c>
    </row>
    <row r="10" spans="2:8" x14ac:dyDescent="0.3">
      <c r="B10" s="11" t="s">
        <v>120</v>
      </c>
      <c r="C10" s="9">
        <v>1919970</v>
      </c>
      <c r="D10" s="12">
        <v>1490016</v>
      </c>
      <c r="E10" s="9">
        <v>1452180</v>
      </c>
      <c r="F10" s="34">
        <v>1187843</v>
      </c>
      <c r="G10" s="138">
        <v>74.430000000000007</v>
      </c>
      <c r="H10" s="34">
        <v>2071920</v>
      </c>
    </row>
    <row r="11" spans="2:8" x14ac:dyDescent="0.3">
      <c r="B11" s="11" t="s">
        <v>8</v>
      </c>
      <c r="C11" s="119"/>
      <c r="D11" s="12"/>
      <c r="E11" s="9">
        <f>[1]บริหารงานทั่วไป!$I$75</f>
        <v>84000</v>
      </c>
      <c r="F11" s="34">
        <v>84000</v>
      </c>
      <c r="G11" s="138" t="s">
        <v>104</v>
      </c>
      <c r="H11" s="34">
        <v>84000</v>
      </c>
    </row>
    <row r="12" spans="2:8" x14ac:dyDescent="0.3">
      <c r="B12" s="11" t="s">
        <v>9</v>
      </c>
      <c r="C12" s="119"/>
      <c r="D12" s="12">
        <v>252000</v>
      </c>
      <c r="E12" s="9">
        <v>168000</v>
      </c>
      <c r="F12" s="34">
        <v>186000</v>
      </c>
      <c r="G12" s="138" t="s">
        <v>104</v>
      </c>
      <c r="H12" s="34">
        <v>186000</v>
      </c>
    </row>
    <row r="13" spans="2:8" x14ac:dyDescent="0.3">
      <c r="B13" s="11" t="s">
        <v>118</v>
      </c>
      <c r="C13" s="9">
        <v>210250</v>
      </c>
      <c r="D13" s="12">
        <v>223620</v>
      </c>
      <c r="E13" s="9">
        <v>234780</v>
      </c>
      <c r="F13" s="34">
        <v>248160</v>
      </c>
      <c r="G13" s="138">
        <v>5.8</v>
      </c>
      <c r="H13" s="34">
        <v>262560</v>
      </c>
    </row>
    <row r="14" spans="2:8" x14ac:dyDescent="0.3">
      <c r="B14" s="11" t="s">
        <v>11</v>
      </c>
      <c r="C14" s="9"/>
      <c r="D14" s="84"/>
      <c r="E14" s="9"/>
      <c r="F14" s="34"/>
      <c r="G14" s="138"/>
      <c r="H14" s="34"/>
    </row>
    <row r="15" spans="2:8" x14ac:dyDescent="0.3">
      <c r="B15" s="11" t="s">
        <v>119</v>
      </c>
      <c r="C15" s="9">
        <v>3823450</v>
      </c>
      <c r="D15" s="84">
        <v>646475.48</v>
      </c>
      <c r="E15" s="9">
        <v>952319</v>
      </c>
      <c r="F15" s="34">
        <v>682480</v>
      </c>
      <c r="G15" s="138">
        <v>30.96</v>
      </c>
      <c r="H15" s="34">
        <v>893760</v>
      </c>
    </row>
    <row r="16" spans="2:8" x14ac:dyDescent="0.3">
      <c r="B16" s="11" t="s">
        <v>12</v>
      </c>
      <c r="C16" s="119"/>
      <c r="D16" s="12">
        <v>80000</v>
      </c>
      <c r="E16" s="9">
        <v>111841</v>
      </c>
      <c r="F16" s="34">
        <v>82980</v>
      </c>
      <c r="G16" s="138">
        <v>-3.47</v>
      </c>
      <c r="H16" s="34">
        <v>80100</v>
      </c>
    </row>
    <row r="17" spans="2:8" x14ac:dyDescent="0.3">
      <c r="B17" s="13" t="s">
        <v>13</v>
      </c>
      <c r="C17" s="14">
        <f>SUM(C9:C16)</f>
        <v>8578310</v>
      </c>
      <c r="D17" s="7">
        <f>SUM(D9:D16)</f>
        <v>5209931.4800000004</v>
      </c>
      <c r="E17" s="14">
        <f>SUM(E9:E16)</f>
        <v>5415240</v>
      </c>
      <c r="F17" s="35">
        <f>SUM(F9:F16)</f>
        <v>4868103</v>
      </c>
      <c r="G17" s="138">
        <v>-37.9</v>
      </c>
      <c r="H17" s="35">
        <f>H16+H15+H13+H12+H11+H10+H9</f>
        <v>6202980</v>
      </c>
    </row>
    <row r="18" spans="2:8" x14ac:dyDescent="0.3">
      <c r="B18" s="15"/>
      <c r="C18" s="16"/>
      <c r="D18" s="16"/>
      <c r="E18" s="139"/>
      <c r="F18" s="17"/>
    </row>
    <row r="19" spans="2:8" x14ac:dyDescent="0.3">
      <c r="B19" s="15"/>
      <c r="C19" s="16"/>
      <c r="D19" s="16"/>
      <c r="E19" s="139"/>
      <c r="F19" s="17"/>
    </row>
    <row r="20" spans="2:8" x14ac:dyDescent="0.3">
      <c r="B20" s="15"/>
      <c r="C20" s="16"/>
      <c r="D20" s="16"/>
      <c r="E20" s="139"/>
      <c r="F20" s="17"/>
    </row>
    <row r="21" spans="2:8" x14ac:dyDescent="0.3">
      <c r="B21" s="15"/>
      <c r="C21" s="18"/>
      <c r="D21" s="18"/>
      <c r="E21" s="140"/>
      <c r="F21" s="17"/>
    </row>
    <row r="22" spans="2:8" x14ac:dyDescent="0.3">
      <c r="B22" s="15"/>
      <c r="C22" s="18"/>
      <c r="D22" s="18"/>
      <c r="E22" s="140"/>
      <c r="F22" s="17"/>
    </row>
    <row r="23" spans="2:8" x14ac:dyDescent="0.3">
      <c r="B23" s="15"/>
      <c r="C23" s="18"/>
      <c r="D23" s="18"/>
      <c r="E23" s="140"/>
      <c r="F23" s="17"/>
    </row>
    <row r="24" spans="2:8" x14ac:dyDescent="0.3">
      <c r="B24" s="15"/>
      <c r="C24" s="18"/>
      <c r="D24" s="18"/>
      <c r="E24" s="140"/>
      <c r="F24" s="17"/>
    </row>
    <row r="25" spans="2:8" x14ac:dyDescent="0.3">
      <c r="B25" s="176" t="s">
        <v>125</v>
      </c>
      <c r="C25" s="176"/>
      <c r="D25" s="176"/>
      <c r="E25" s="176"/>
      <c r="F25" s="176"/>
      <c r="G25" s="176"/>
      <c r="H25" s="176"/>
    </row>
    <row r="26" spans="2:8" x14ac:dyDescent="0.3">
      <c r="B26" s="159"/>
      <c r="C26" s="159"/>
      <c r="D26" s="159"/>
      <c r="E26" s="159"/>
      <c r="F26" s="159"/>
      <c r="G26" s="159"/>
      <c r="H26" s="159"/>
    </row>
    <row r="27" spans="2:8" x14ac:dyDescent="0.3">
      <c r="B27" s="177" t="s">
        <v>2</v>
      </c>
      <c r="C27" s="177"/>
      <c r="D27" s="177"/>
      <c r="E27" s="177"/>
      <c r="F27" s="177"/>
      <c r="G27" s="177"/>
      <c r="H27" s="177"/>
    </row>
    <row r="28" spans="2:8" x14ac:dyDescent="0.3">
      <c r="B28" s="177" t="s">
        <v>147</v>
      </c>
      <c r="C28" s="177"/>
      <c r="D28" s="177"/>
      <c r="E28" s="177"/>
      <c r="F28" s="177"/>
      <c r="G28" s="177"/>
      <c r="H28" s="177"/>
    </row>
    <row r="29" spans="2:8" x14ac:dyDescent="0.3">
      <c r="B29" s="177" t="s">
        <v>124</v>
      </c>
      <c r="C29" s="177"/>
      <c r="D29" s="177"/>
      <c r="E29" s="177"/>
      <c r="F29" s="177"/>
      <c r="G29" s="177"/>
      <c r="H29" s="177"/>
    </row>
    <row r="30" spans="2:8" x14ac:dyDescent="0.3">
      <c r="B30" s="3"/>
      <c r="C30" s="179" t="s">
        <v>3</v>
      </c>
      <c r="D30" s="180"/>
      <c r="E30" s="180"/>
      <c r="F30" s="178" t="s">
        <v>0</v>
      </c>
      <c r="G30" s="178"/>
      <c r="H30" s="178"/>
    </row>
    <row r="31" spans="2:8" x14ac:dyDescent="0.3">
      <c r="B31" s="19"/>
      <c r="C31" s="6" t="s">
        <v>1</v>
      </c>
      <c r="D31" s="7" t="s">
        <v>103</v>
      </c>
      <c r="E31" s="6" t="s">
        <v>116</v>
      </c>
      <c r="F31" s="6" t="s">
        <v>145</v>
      </c>
      <c r="G31" s="7" t="s">
        <v>4</v>
      </c>
      <c r="H31" s="6" t="s">
        <v>148</v>
      </c>
    </row>
    <row r="32" spans="2:8" x14ac:dyDescent="0.3">
      <c r="B32" s="20" t="s">
        <v>106</v>
      </c>
      <c r="C32" s="120"/>
      <c r="D32" s="141"/>
      <c r="E32" s="117"/>
      <c r="F32" s="117"/>
      <c r="G32" s="116"/>
      <c r="H32" s="117"/>
    </row>
    <row r="33" spans="2:10" x14ac:dyDescent="0.3">
      <c r="B33" s="11" t="s">
        <v>14</v>
      </c>
      <c r="C33" s="93">
        <v>137866.25</v>
      </c>
      <c r="D33" s="93">
        <v>107076.25</v>
      </c>
      <c r="E33" s="100">
        <v>135332.5</v>
      </c>
      <c r="F33" s="34">
        <v>198000</v>
      </c>
      <c r="G33" s="77">
        <v>-47.48</v>
      </c>
      <c r="H33" s="34">
        <v>104000</v>
      </c>
      <c r="J33" s="160"/>
    </row>
    <row r="34" spans="2:10" ht="21" x14ac:dyDescent="0.35">
      <c r="B34" s="11" t="s">
        <v>15</v>
      </c>
      <c r="C34" s="93">
        <v>1403578.21</v>
      </c>
      <c r="D34" s="97">
        <v>448026.28</v>
      </c>
      <c r="E34" s="100">
        <v>723524.98</v>
      </c>
      <c r="F34" s="34">
        <v>954830</v>
      </c>
      <c r="G34" s="77">
        <f xml:space="preserve"> -(F34-H34)*100/F34</f>
        <v>-7.4180744216247918</v>
      </c>
      <c r="H34" s="34">
        <v>884000</v>
      </c>
      <c r="I34" s="89"/>
    </row>
    <row r="35" spans="2:10" x14ac:dyDescent="0.3">
      <c r="B35" s="11" t="s">
        <v>16</v>
      </c>
      <c r="C35" s="9">
        <v>557640</v>
      </c>
      <c r="D35" s="34">
        <v>416849</v>
      </c>
      <c r="E35" s="34">
        <v>165622</v>
      </c>
      <c r="F35" s="34">
        <v>345000</v>
      </c>
      <c r="G35" s="77">
        <f xml:space="preserve"> -(F35-H35)*100/F35</f>
        <v>-42.028985507246375</v>
      </c>
      <c r="H35" s="34">
        <v>200000</v>
      </c>
    </row>
    <row r="36" spans="2:10" x14ac:dyDescent="0.3">
      <c r="B36" s="11" t="s">
        <v>17</v>
      </c>
      <c r="C36" s="93">
        <v>761166.15</v>
      </c>
      <c r="D36" s="97">
        <v>590744.37</v>
      </c>
      <c r="E36" s="100">
        <v>770611.83</v>
      </c>
      <c r="F36" s="34">
        <v>935250</v>
      </c>
      <c r="G36" s="77">
        <f xml:space="preserve"> -(F36-H36)*100/F36</f>
        <v>4.2502004811547716</v>
      </c>
      <c r="H36" s="34">
        <v>975000</v>
      </c>
    </row>
    <row r="37" spans="2:10" x14ac:dyDescent="0.3">
      <c r="B37" s="106" t="s">
        <v>18</v>
      </c>
      <c r="C37" s="92">
        <f>SUM(C33:C36)</f>
        <v>2860250.61</v>
      </c>
      <c r="D37" s="142">
        <f>SUM(D33:D36)</f>
        <v>1562695.9</v>
      </c>
      <c r="E37" s="163">
        <f>SUM(E33:E36)</f>
        <v>1795091.31</v>
      </c>
      <c r="F37" s="35">
        <f>SUM(F33:F36)</f>
        <v>2433080</v>
      </c>
      <c r="G37" s="77">
        <f t="shared" ref="G37:G46" si="0" xml:space="preserve"> -(F37-H37)*100/F37</f>
        <v>-11.100333733374981</v>
      </c>
      <c r="H37" s="35">
        <f>H36+H35+H34+H33</f>
        <v>2163000</v>
      </c>
    </row>
    <row r="38" spans="2:10" x14ac:dyDescent="0.3">
      <c r="B38" s="10" t="s">
        <v>107</v>
      </c>
      <c r="C38" s="93"/>
      <c r="D38" s="97"/>
      <c r="E38" s="34"/>
      <c r="F38" s="34"/>
      <c r="G38" s="77"/>
      <c r="H38" s="34"/>
    </row>
    <row r="39" spans="2:10" x14ac:dyDescent="0.3">
      <c r="B39" s="11" t="s">
        <v>19</v>
      </c>
      <c r="C39" s="9">
        <v>142800</v>
      </c>
      <c r="D39" s="97"/>
      <c r="E39" s="34">
        <v>78500</v>
      </c>
      <c r="F39" s="34">
        <v>24000</v>
      </c>
      <c r="G39" s="77">
        <f t="shared" si="0"/>
        <v>285.83333333333331</v>
      </c>
      <c r="H39" s="34">
        <v>92600</v>
      </c>
    </row>
    <row r="40" spans="2:10" x14ac:dyDescent="0.3">
      <c r="B40" s="11" t="s">
        <v>20</v>
      </c>
      <c r="C40" s="93"/>
      <c r="D40" s="97"/>
      <c r="E40" s="34"/>
      <c r="F40" s="34"/>
      <c r="G40" s="77"/>
      <c r="H40" s="34"/>
    </row>
    <row r="41" spans="2:10" x14ac:dyDescent="0.3">
      <c r="B41" s="21" t="s">
        <v>21</v>
      </c>
      <c r="C41" s="14">
        <f>C39</f>
        <v>142800</v>
      </c>
      <c r="D41" s="142"/>
      <c r="E41" s="35">
        <f>E39</f>
        <v>78500</v>
      </c>
      <c r="F41" s="35">
        <f>F39</f>
        <v>24000</v>
      </c>
      <c r="G41" s="170">
        <f t="shared" si="0"/>
        <v>285.83333333333331</v>
      </c>
      <c r="H41" s="35">
        <f>H39</f>
        <v>92600</v>
      </c>
    </row>
    <row r="42" spans="2:10" x14ac:dyDescent="0.3">
      <c r="B42" s="121" t="s">
        <v>108</v>
      </c>
      <c r="C42" s="93"/>
      <c r="D42" s="97"/>
      <c r="E42" s="34"/>
      <c r="F42" s="34"/>
      <c r="G42" s="77"/>
      <c r="H42" s="34"/>
    </row>
    <row r="43" spans="2:10" x14ac:dyDescent="0.3">
      <c r="B43" s="122" t="s">
        <v>22</v>
      </c>
      <c r="C43" s="9">
        <v>597000</v>
      </c>
      <c r="D43" s="97"/>
      <c r="E43" s="34"/>
      <c r="F43" s="34"/>
      <c r="G43" s="77"/>
      <c r="H43" s="34"/>
    </row>
    <row r="44" spans="2:10" x14ac:dyDescent="0.3">
      <c r="B44" s="88"/>
      <c r="C44" s="93"/>
      <c r="D44" s="97"/>
      <c r="E44" s="34"/>
      <c r="F44" s="34"/>
      <c r="G44" s="77"/>
      <c r="H44" s="34"/>
    </row>
    <row r="45" spans="2:10" x14ac:dyDescent="0.3">
      <c r="B45" s="21" t="s">
        <v>23</v>
      </c>
      <c r="C45" s="14">
        <f>C43</f>
        <v>597000</v>
      </c>
      <c r="D45" s="97"/>
      <c r="E45" s="34"/>
      <c r="F45" s="34"/>
      <c r="G45" s="77"/>
      <c r="H45" s="34"/>
    </row>
    <row r="46" spans="2:10" x14ac:dyDescent="0.3">
      <c r="B46" s="24" t="s">
        <v>24</v>
      </c>
      <c r="C46" s="92">
        <f>C45+C41+C37+C17</f>
        <v>12178360.609999999</v>
      </c>
      <c r="D46" s="142">
        <f>D37+D17</f>
        <v>6772627.3800000008</v>
      </c>
      <c r="E46" s="35">
        <f>E41+E37+E17</f>
        <v>7288831.3100000005</v>
      </c>
      <c r="F46" s="35">
        <f>F41+F37+F17</f>
        <v>7325183</v>
      </c>
      <c r="G46" s="170">
        <f t="shared" si="0"/>
        <v>15.472610035817535</v>
      </c>
      <c r="H46" s="35">
        <f>H41+H37+H17</f>
        <v>8458580</v>
      </c>
    </row>
    <row r="47" spans="2:10" x14ac:dyDescent="0.3">
      <c r="B47" s="25"/>
      <c r="C47" s="16"/>
      <c r="D47" s="16"/>
      <c r="E47" s="139"/>
      <c r="F47" s="17"/>
      <c r="G47" s="78"/>
      <c r="H47" s="90"/>
    </row>
    <row r="48" spans="2:10" x14ac:dyDescent="0.3">
      <c r="B48" s="25"/>
      <c r="C48" s="16"/>
      <c r="D48" s="16"/>
      <c r="E48" s="139"/>
      <c r="F48" s="17"/>
      <c r="G48" s="78"/>
      <c r="H48" s="90"/>
    </row>
    <row r="49" spans="2:8" x14ac:dyDescent="0.3">
      <c r="B49" s="25"/>
      <c r="C49" s="16"/>
      <c r="D49" s="16"/>
      <c r="E49" s="139"/>
      <c r="F49" s="17"/>
      <c r="G49" s="78"/>
      <c r="H49" s="90"/>
    </row>
    <row r="50" spans="2:8" x14ac:dyDescent="0.3">
      <c r="B50" s="176" t="s">
        <v>126</v>
      </c>
      <c r="C50" s="176"/>
      <c r="D50" s="176"/>
      <c r="E50" s="176"/>
      <c r="F50" s="176"/>
      <c r="G50" s="176"/>
      <c r="H50" s="176"/>
    </row>
    <row r="51" spans="2:8" x14ac:dyDescent="0.3">
      <c r="B51" s="177" t="s">
        <v>2</v>
      </c>
      <c r="C51" s="177"/>
      <c r="D51" s="177"/>
      <c r="E51" s="177"/>
      <c r="F51" s="177"/>
      <c r="G51" s="177"/>
      <c r="H51" s="177"/>
    </row>
    <row r="52" spans="2:8" x14ac:dyDescent="0.3">
      <c r="B52" s="177" t="s">
        <v>147</v>
      </c>
      <c r="C52" s="177"/>
      <c r="D52" s="177"/>
      <c r="E52" s="177"/>
      <c r="F52" s="177"/>
      <c r="G52" s="177"/>
      <c r="H52" s="177"/>
    </row>
    <row r="53" spans="2:8" x14ac:dyDescent="0.3">
      <c r="B53" s="177" t="s">
        <v>124</v>
      </c>
      <c r="C53" s="177"/>
      <c r="D53" s="177"/>
      <c r="E53" s="177"/>
      <c r="F53" s="177"/>
      <c r="G53" s="177"/>
      <c r="H53" s="177"/>
    </row>
    <row r="54" spans="2:8" x14ac:dyDescent="0.3">
      <c r="B54" s="3"/>
      <c r="C54" s="179" t="s">
        <v>3</v>
      </c>
      <c r="D54" s="180"/>
      <c r="E54" s="180"/>
      <c r="F54" s="178" t="s">
        <v>0</v>
      </c>
      <c r="G54" s="178"/>
      <c r="H54" s="178"/>
    </row>
    <row r="55" spans="2:8" x14ac:dyDescent="0.3">
      <c r="B55" s="4"/>
      <c r="C55" s="6" t="s">
        <v>1</v>
      </c>
      <c r="D55" s="7" t="s">
        <v>103</v>
      </c>
      <c r="E55" s="6" t="s">
        <v>116</v>
      </c>
      <c r="F55" s="6" t="s">
        <v>145</v>
      </c>
      <c r="G55" s="7" t="s">
        <v>4</v>
      </c>
      <c r="H55" s="6" t="s">
        <v>148</v>
      </c>
    </row>
    <row r="56" spans="2:8" x14ac:dyDescent="0.3">
      <c r="B56" s="8" t="s">
        <v>5</v>
      </c>
      <c r="C56" s="9"/>
      <c r="D56" s="97"/>
      <c r="E56" s="34"/>
      <c r="F56" s="34"/>
      <c r="G56" s="77"/>
      <c r="H56" s="34"/>
    </row>
    <row r="57" spans="2:8" x14ac:dyDescent="0.3">
      <c r="B57" s="10" t="s">
        <v>26</v>
      </c>
      <c r="C57" s="9"/>
      <c r="D57" s="97"/>
      <c r="E57" s="34"/>
      <c r="F57" s="34"/>
      <c r="G57" s="77"/>
      <c r="H57" s="34"/>
    </row>
    <row r="58" spans="2:8" x14ac:dyDescent="0.3">
      <c r="B58" s="10" t="s">
        <v>105</v>
      </c>
      <c r="C58" s="9"/>
      <c r="D58" s="97"/>
      <c r="E58" s="34"/>
      <c r="F58" s="34"/>
      <c r="G58" s="77"/>
      <c r="H58" s="34"/>
    </row>
    <row r="59" spans="2:8" x14ac:dyDescent="0.3">
      <c r="B59" s="11" t="s">
        <v>7</v>
      </c>
      <c r="C59" s="9"/>
      <c r="D59" s="97"/>
      <c r="E59" s="34"/>
      <c r="F59" s="34"/>
      <c r="G59" s="77"/>
      <c r="H59" s="34"/>
    </row>
    <row r="60" spans="2:8" x14ac:dyDescent="0.3">
      <c r="B60" s="11" t="s">
        <v>120</v>
      </c>
      <c r="C60" s="9">
        <v>182379</v>
      </c>
      <c r="D60" s="34">
        <v>145071</v>
      </c>
      <c r="E60" s="34">
        <v>294240</v>
      </c>
      <c r="F60" s="34">
        <v>438960</v>
      </c>
      <c r="G60" s="77">
        <f>(H60-F60)*100/F60</f>
        <v>48.824494259158008</v>
      </c>
      <c r="H60" s="34">
        <v>653280</v>
      </c>
    </row>
    <row r="61" spans="2:8" x14ac:dyDescent="0.3">
      <c r="B61" s="11" t="s">
        <v>8</v>
      </c>
      <c r="C61" s="9"/>
      <c r="D61" s="97"/>
      <c r="E61" s="34"/>
      <c r="F61" s="34"/>
      <c r="G61" s="77"/>
      <c r="H61" s="34"/>
    </row>
    <row r="62" spans="2:8" x14ac:dyDescent="0.3">
      <c r="B62" s="11" t="s">
        <v>9</v>
      </c>
      <c r="C62" s="9"/>
      <c r="D62" s="143"/>
      <c r="E62" s="75"/>
      <c r="F62" s="34"/>
      <c r="G62" s="77"/>
      <c r="H62" s="34"/>
    </row>
    <row r="63" spans="2:8" x14ac:dyDescent="0.3">
      <c r="B63" s="11" t="s">
        <v>118</v>
      </c>
      <c r="C63" s="9"/>
      <c r="D63" s="97"/>
      <c r="E63" s="34"/>
      <c r="F63" s="34"/>
      <c r="G63" s="77"/>
      <c r="H63" s="34"/>
    </row>
    <row r="64" spans="2:8" x14ac:dyDescent="0.3">
      <c r="B64" s="11" t="s">
        <v>11</v>
      </c>
      <c r="C64" s="9"/>
      <c r="D64" s="97"/>
      <c r="E64" s="34"/>
      <c r="F64" s="34"/>
      <c r="G64" s="77"/>
      <c r="H64" s="34"/>
    </row>
    <row r="65" spans="2:8" x14ac:dyDescent="0.3">
      <c r="B65" s="11" t="s">
        <v>119</v>
      </c>
      <c r="C65" s="9">
        <v>174600</v>
      </c>
      <c r="D65" s="75">
        <v>213840</v>
      </c>
      <c r="E65" s="75">
        <v>224640</v>
      </c>
      <c r="F65" s="34">
        <v>341640</v>
      </c>
      <c r="G65" s="77">
        <f t="shared" ref="G65:G67" si="1">(H65-F65)*100/F65</f>
        <v>3.4422198805760451</v>
      </c>
      <c r="H65" s="34">
        <v>353400</v>
      </c>
    </row>
    <row r="66" spans="2:8" x14ac:dyDescent="0.3">
      <c r="B66" s="11" t="s">
        <v>12</v>
      </c>
      <c r="C66" s="9"/>
      <c r="D66" s="97"/>
      <c r="E66" s="34"/>
      <c r="F66" s="34">
        <v>12000</v>
      </c>
      <c r="G66" s="77">
        <f t="shared" si="1"/>
        <v>0</v>
      </c>
      <c r="H66" s="34">
        <v>12000</v>
      </c>
    </row>
    <row r="67" spans="2:8" x14ac:dyDescent="0.3">
      <c r="B67" s="13" t="s">
        <v>13</v>
      </c>
      <c r="C67" s="14">
        <f>C65+C60</f>
        <v>356979</v>
      </c>
      <c r="D67" s="35">
        <f>SUM(D60:D66)</f>
        <v>358911</v>
      </c>
      <c r="E67" s="35">
        <f>SUM(E60:E66)</f>
        <v>518880</v>
      </c>
      <c r="F67" s="35">
        <f>SUM(F60:F66)</f>
        <v>792600</v>
      </c>
      <c r="G67" s="170">
        <f t="shared" si="1"/>
        <v>28.523845571536715</v>
      </c>
      <c r="H67" s="35">
        <f>H66+H65+H60</f>
        <v>1018680</v>
      </c>
    </row>
    <row r="68" spans="2:8" x14ac:dyDescent="0.3">
      <c r="B68" s="15"/>
      <c r="C68" s="16"/>
      <c r="D68" s="16"/>
      <c r="E68" s="139"/>
      <c r="F68" s="17"/>
    </row>
    <row r="69" spans="2:8" x14ac:dyDescent="0.3">
      <c r="B69" s="15"/>
      <c r="C69" s="16"/>
      <c r="D69" s="16"/>
      <c r="E69" s="139"/>
      <c r="F69" s="17"/>
    </row>
    <row r="70" spans="2:8" x14ac:dyDescent="0.3">
      <c r="B70" s="15"/>
      <c r="C70" s="16"/>
      <c r="D70" s="16"/>
      <c r="E70" s="139"/>
      <c r="F70" s="17"/>
    </row>
    <row r="71" spans="2:8" x14ac:dyDescent="0.3">
      <c r="B71" s="157"/>
      <c r="C71" s="157"/>
      <c r="D71" s="157"/>
      <c r="E71" s="144"/>
      <c r="F71" s="157"/>
    </row>
    <row r="72" spans="2:8" x14ac:dyDescent="0.3">
      <c r="B72" s="157"/>
      <c r="C72" s="157"/>
      <c r="D72" s="157"/>
      <c r="E72" s="144"/>
      <c r="F72" s="157"/>
    </row>
    <row r="73" spans="2:8" x14ac:dyDescent="0.3">
      <c r="B73" s="157"/>
      <c r="C73" s="157"/>
      <c r="D73" s="157"/>
      <c r="E73" s="144"/>
      <c r="F73" s="157"/>
    </row>
    <row r="74" spans="2:8" x14ac:dyDescent="0.3">
      <c r="B74" s="159"/>
      <c r="C74" s="159"/>
      <c r="D74" s="159"/>
      <c r="E74" s="144"/>
      <c r="F74" s="159"/>
    </row>
    <row r="75" spans="2:8" x14ac:dyDescent="0.3">
      <c r="B75" s="176" t="s">
        <v>127</v>
      </c>
      <c r="C75" s="176"/>
      <c r="D75" s="176"/>
      <c r="E75" s="176"/>
      <c r="F75" s="176"/>
      <c r="G75" s="176"/>
      <c r="H75" s="176"/>
    </row>
    <row r="76" spans="2:8" x14ac:dyDescent="0.3">
      <c r="B76" s="177" t="s">
        <v>2</v>
      </c>
      <c r="C76" s="177"/>
      <c r="D76" s="177"/>
      <c r="E76" s="177"/>
      <c r="F76" s="177"/>
      <c r="G76" s="177"/>
      <c r="H76" s="177"/>
    </row>
    <row r="77" spans="2:8" x14ac:dyDescent="0.3">
      <c r="B77" s="177" t="s">
        <v>147</v>
      </c>
      <c r="C77" s="177"/>
      <c r="D77" s="177"/>
      <c r="E77" s="177"/>
      <c r="F77" s="177"/>
      <c r="G77" s="177"/>
      <c r="H77" s="177"/>
    </row>
    <row r="78" spans="2:8" x14ac:dyDescent="0.3">
      <c r="B78" s="177" t="s">
        <v>124</v>
      </c>
      <c r="C78" s="177"/>
      <c r="D78" s="177"/>
      <c r="E78" s="177"/>
      <c r="F78" s="177"/>
      <c r="G78" s="177"/>
      <c r="H78" s="177"/>
    </row>
    <row r="79" spans="2:8" x14ac:dyDescent="0.3">
      <c r="B79" s="3"/>
      <c r="C79" s="179" t="s">
        <v>3</v>
      </c>
      <c r="D79" s="180"/>
      <c r="E79" s="180"/>
      <c r="F79" s="178" t="s">
        <v>0</v>
      </c>
      <c r="G79" s="178"/>
      <c r="H79" s="178"/>
    </row>
    <row r="80" spans="2:8" x14ac:dyDescent="0.3">
      <c r="B80" s="4"/>
      <c r="C80" s="6" t="s">
        <v>1</v>
      </c>
      <c r="D80" s="7" t="s">
        <v>103</v>
      </c>
      <c r="E80" s="6" t="s">
        <v>116</v>
      </c>
      <c r="F80" s="6" t="s">
        <v>145</v>
      </c>
      <c r="G80" s="7" t="s">
        <v>4</v>
      </c>
      <c r="H80" s="6" t="s">
        <v>148</v>
      </c>
    </row>
    <row r="81" spans="2:8" x14ac:dyDescent="0.3">
      <c r="B81" s="8" t="s">
        <v>5</v>
      </c>
      <c r="C81" s="9"/>
      <c r="D81" s="93"/>
      <c r="E81" s="34"/>
      <c r="F81" s="34"/>
      <c r="G81" s="77"/>
      <c r="H81" s="34"/>
    </row>
    <row r="82" spans="2:8" x14ac:dyDescent="0.3">
      <c r="B82" s="10" t="s">
        <v>26</v>
      </c>
      <c r="C82" s="9"/>
      <c r="D82" s="93"/>
      <c r="E82" s="34"/>
      <c r="F82" s="34"/>
      <c r="G82" s="77"/>
      <c r="H82" s="34"/>
    </row>
    <row r="83" spans="2:8" x14ac:dyDescent="0.3">
      <c r="B83" s="11" t="s">
        <v>109</v>
      </c>
      <c r="C83" s="9"/>
      <c r="D83" s="93"/>
      <c r="E83" s="34"/>
      <c r="F83" s="34"/>
      <c r="G83" s="77"/>
      <c r="H83" s="34"/>
    </row>
    <row r="84" spans="2:8" x14ac:dyDescent="0.3">
      <c r="B84" s="11" t="s">
        <v>14</v>
      </c>
      <c r="C84" s="9">
        <v>9900</v>
      </c>
      <c r="D84" s="34">
        <v>20700</v>
      </c>
      <c r="E84" s="34">
        <v>27400</v>
      </c>
      <c r="F84" s="34">
        <v>37600</v>
      </c>
      <c r="G84" s="146">
        <v>-100</v>
      </c>
      <c r="H84" s="34">
        <v>0</v>
      </c>
    </row>
    <row r="85" spans="2:8" x14ac:dyDescent="0.3">
      <c r="B85" s="11" t="s">
        <v>15</v>
      </c>
      <c r="C85" s="93">
        <v>263579.75</v>
      </c>
      <c r="D85" s="34">
        <v>37150</v>
      </c>
      <c r="E85" s="34">
        <v>68752</v>
      </c>
      <c r="F85" s="34">
        <v>85000</v>
      </c>
      <c r="G85" s="164">
        <f xml:space="preserve"> -(F85-H85)*100/F85</f>
        <v>-23.529411764705884</v>
      </c>
      <c r="H85" s="34">
        <v>65000</v>
      </c>
    </row>
    <row r="86" spans="2:8" x14ac:dyDescent="0.3">
      <c r="B86" s="11" t="s">
        <v>16</v>
      </c>
      <c r="C86" s="9">
        <v>33176</v>
      </c>
      <c r="D86" s="34">
        <v>14150</v>
      </c>
      <c r="E86" s="34">
        <v>27581</v>
      </c>
      <c r="F86" s="34">
        <v>23000</v>
      </c>
      <c r="G86" s="147" t="s">
        <v>104</v>
      </c>
      <c r="H86" s="34">
        <v>23000</v>
      </c>
    </row>
    <row r="87" spans="2:8" x14ac:dyDescent="0.3">
      <c r="B87" s="11" t="s">
        <v>17</v>
      </c>
      <c r="C87" s="119"/>
      <c r="D87" s="97"/>
      <c r="E87" s="34"/>
      <c r="F87" s="34"/>
      <c r="G87" s="146"/>
      <c r="H87" s="34"/>
    </row>
    <row r="88" spans="2:8" x14ac:dyDescent="0.3">
      <c r="B88" s="13" t="s">
        <v>18</v>
      </c>
      <c r="C88" s="14">
        <f>SUM(C84:C87)</f>
        <v>306655.75</v>
      </c>
      <c r="D88" s="35">
        <f>SUM(D84:D87)</f>
        <v>72000</v>
      </c>
      <c r="E88" s="35">
        <f>E86+E85+E84</f>
        <v>123733</v>
      </c>
      <c r="F88" s="34">
        <f>SUM(F84:F87)</f>
        <v>145600</v>
      </c>
      <c r="G88" s="164">
        <f xml:space="preserve"> -(F88-H88)*100/F88</f>
        <v>-39.560439560439562</v>
      </c>
      <c r="H88" s="35">
        <f>H86+H85</f>
        <v>88000</v>
      </c>
    </row>
    <row r="89" spans="2:8" x14ac:dyDescent="0.3">
      <c r="B89" s="10" t="s">
        <v>110</v>
      </c>
      <c r="C89" s="119"/>
      <c r="D89" s="97"/>
      <c r="E89" s="34"/>
      <c r="F89" s="34"/>
      <c r="G89" s="164"/>
      <c r="H89" s="34"/>
    </row>
    <row r="90" spans="2:8" x14ac:dyDescent="0.3">
      <c r="B90" s="11" t="s">
        <v>19</v>
      </c>
      <c r="C90" s="119"/>
      <c r="D90" s="97"/>
      <c r="E90" s="34"/>
      <c r="F90" s="34"/>
      <c r="G90" s="164"/>
      <c r="H90" s="34"/>
    </row>
    <row r="91" spans="2:8" x14ac:dyDescent="0.3">
      <c r="B91" s="11" t="s">
        <v>20</v>
      </c>
      <c r="C91" s="119"/>
      <c r="D91" s="97"/>
      <c r="E91" s="34"/>
      <c r="F91" s="34"/>
      <c r="G91" s="164"/>
      <c r="H91" s="34"/>
    </row>
    <row r="92" spans="2:8" x14ac:dyDescent="0.3">
      <c r="B92" s="21" t="s">
        <v>21</v>
      </c>
      <c r="C92" s="119"/>
      <c r="D92" s="142"/>
      <c r="E92" s="34"/>
      <c r="F92" s="34"/>
      <c r="G92" s="164"/>
      <c r="H92" s="34"/>
    </row>
    <row r="93" spans="2:8" x14ac:dyDescent="0.3">
      <c r="B93" s="26" t="s">
        <v>27</v>
      </c>
      <c r="C93" s="92">
        <f>C88+C67</f>
        <v>663634.75</v>
      </c>
      <c r="D93" s="35">
        <f>D88+D67</f>
        <v>430911</v>
      </c>
      <c r="E93" s="35">
        <f>E88+E67</f>
        <v>642613</v>
      </c>
      <c r="F93" s="35">
        <f>F88+F67</f>
        <v>938200</v>
      </c>
      <c r="G93" s="171">
        <f t="shared" ref="G93" si="2" xml:space="preserve"> -(F93-H93)*100/F93</f>
        <v>17.957791515668301</v>
      </c>
      <c r="H93" s="35">
        <f>H88+H67</f>
        <v>1106680</v>
      </c>
    </row>
    <row r="94" spans="2:8" x14ac:dyDescent="0.3">
      <c r="B94" s="25"/>
      <c r="C94" s="18"/>
      <c r="D94" s="18"/>
      <c r="E94" s="140"/>
      <c r="F94" s="17"/>
    </row>
    <row r="95" spans="2:8" x14ac:dyDescent="0.3">
      <c r="B95" s="25"/>
      <c r="C95" s="18"/>
      <c r="D95" s="18"/>
      <c r="E95" s="140"/>
      <c r="F95" s="17"/>
    </row>
    <row r="96" spans="2:8" x14ac:dyDescent="0.3">
      <c r="B96" s="25"/>
      <c r="C96" s="18"/>
      <c r="D96" s="18"/>
      <c r="E96" s="140"/>
      <c r="F96" s="27"/>
    </row>
    <row r="97" spans="2:8" x14ac:dyDescent="0.3">
      <c r="B97" s="25"/>
      <c r="C97" s="18"/>
      <c r="D97" s="18"/>
      <c r="E97" s="140"/>
      <c r="F97" s="27"/>
    </row>
    <row r="98" spans="2:8" x14ac:dyDescent="0.3">
      <c r="B98" s="25"/>
      <c r="C98" s="18"/>
      <c r="D98" s="18"/>
      <c r="E98" s="140"/>
      <c r="F98" s="27"/>
    </row>
    <row r="99" spans="2:8" x14ac:dyDescent="0.3">
      <c r="B99" s="25"/>
      <c r="C99" s="18"/>
      <c r="D99" s="18"/>
      <c r="E99" s="140"/>
      <c r="F99" s="27"/>
    </row>
    <row r="100" spans="2:8" x14ac:dyDescent="0.3">
      <c r="B100" s="176" t="s">
        <v>128</v>
      </c>
      <c r="C100" s="176"/>
      <c r="D100" s="176"/>
      <c r="E100" s="176"/>
      <c r="F100" s="176"/>
      <c r="G100" s="176"/>
      <c r="H100" s="176"/>
    </row>
    <row r="101" spans="2:8" ht="19.5" customHeight="1" x14ac:dyDescent="0.3">
      <c r="B101" s="177" t="s">
        <v>2</v>
      </c>
      <c r="C101" s="177"/>
      <c r="D101" s="177"/>
      <c r="E101" s="177"/>
      <c r="F101" s="177"/>
      <c r="G101" s="177"/>
      <c r="H101" s="177"/>
    </row>
    <row r="102" spans="2:8" x14ac:dyDescent="0.3">
      <c r="B102" s="177" t="s">
        <v>147</v>
      </c>
      <c r="C102" s="177"/>
      <c r="D102" s="177"/>
      <c r="E102" s="177"/>
      <c r="F102" s="177"/>
      <c r="G102" s="177"/>
      <c r="H102" s="177"/>
    </row>
    <row r="103" spans="2:8" x14ac:dyDescent="0.3">
      <c r="B103" s="177" t="s">
        <v>124</v>
      </c>
      <c r="C103" s="177"/>
      <c r="D103" s="177"/>
      <c r="E103" s="177"/>
      <c r="F103" s="177"/>
      <c r="G103" s="177"/>
      <c r="H103" s="177"/>
    </row>
    <row r="104" spans="2:8" x14ac:dyDescent="0.3">
      <c r="B104" s="3"/>
      <c r="C104" s="179" t="s">
        <v>3</v>
      </c>
      <c r="D104" s="180"/>
      <c r="E104" s="180"/>
      <c r="F104" s="178" t="s">
        <v>0</v>
      </c>
      <c r="G104" s="178"/>
      <c r="H104" s="178"/>
    </row>
    <row r="105" spans="2:8" x14ac:dyDescent="0.3">
      <c r="B105" s="4"/>
      <c r="C105" s="6" t="s">
        <v>1</v>
      </c>
      <c r="D105" s="7" t="s">
        <v>103</v>
      </c>
      <c r="E105" s="6" t="s">
        <v>116</v>
      </c>
      <c r="F105" s="6" t="s">
        <v>145</v>
      </c>
      <c r="G105" s="7" t="s">
        <v>4</v>
      </c>
      <c r="H105" s="6" t="s">
        <v>148</v>
      </c>
    </row>
    <row r="106" spans="2:8" x14ac:dyDescent="0.3">
      <c r="B106" s="8" t="s">
        <v>5</v>
      </c>
      <c r="C106" s="9"/>
      <c r="D106" s="97"/>
      <c r="E106" s="34"/>
      <c r="F106" s="34"/>
      <c r="G106" s="77"/>
      <c r="H106" s="34"/>
    </row>
    <row r="107" spans="2:8" x14ac:dyDescent="0.3">
      <c r="B107" s="10" t="s">
        <v>28</v>
      </c>
      <c r="C107" s="9"/>
      <c r="D107" s="97"/>
      <c r="E107" s="34"/>
      <c r="F107" s="34"/>
      <c r="G107" s="77"/>
      <c r="H107" s="34"/>
    </row>
    <row r="108" spans="2:8" x14ac:dyDescent="0.3">
      <c r="B108" s="10" t="s">
        <v>105</v>
      </c>
      <c r="C108" s="9"/>
      <c r="D108" s="97"/>
      <c r="E108" s="34"/>
      <c r="F108" s="34"/>
      <c r="G108" s="77"/>
      <c r="H108" s="34"/>
    </row>
    <row r="109" spans="2:8" x14ac:dyDescent="0.3">
      <c r="B109" s="11" t="s">
        <v>120</v>
      </c>
      <c r="C109" s="9">
        <v>1412641</v>
      </c>
      <c r="D109" s="34">
        <v>1378100</v>
      </c>
      <c r="E109" s="161">
        <v>1236325.6000000001</v>
      </c>
      <c r="F109" s="34">
        <v>1052100</v>
      </c>
      <c r="G109" s="77">
        <f>(H109-F109)*100/F109</f>
        <v>93.350441973196467</v>
      </c>
      <c r="H109" s="34">
        <v>2034240</v>
      </c>
    </row>
    <row r="110" spans="2:8" x14ac:dyDescent="0.3">
      <c r="B110" s="11" t="s">
        <v>8</v>
      </c>
      <c r="C110" s="9"/>
      <c r="D110" s="97"/>
      <c r="E110" s="34"/>
      <c r="F110" s="34"/>
      <c r="G110" s="77"/>
      <c r="H110" s="34"/>
    </row>
    <row r="111" spans="2:8" x14ac:dyDescent="0.3">
      <c r="B111" s="11" t="s">
        <v>9</v>
      </c>
      <c r="C111" s="9"/>
      <c r="D111" s="79">
        <v>42000</v>
      </c>
      <c r="E111" s="79">
        <v>42000</v>
      </c>
      <c r="F111" s="34">
        <v>60000</v>
      </c>
      <c r="G111" s="77" t="s">
        <v>104</v>
      </c>
      <c r="H111" s="34">
        <v>60000</v>
      </c>
    </row>
    <row r="112" spans="2:8" x14ac:dyDescent="0.3">
      <c r="B112" s="11" t="s">
        <v>118</v>
      </c>
      <c r="C112" s="9"/>
      <c r="D112" s="97"/>
      <c r="E112" s="34"/>
      <c r="F112" s="34"/>
      <c r="G112" s="77"/>
      <c r="H112" s="34"/>
    </row>
    <row r="113" spans="2:8" x14ac:dyDescent="0.3">
      <c r="B113" s="11" t="s">
        <v>11</v>
      </c>
      <c r="C113" s="9"/>
      <c r="D113" s="97"/>
      <c r="E113" s="34"/>
      <c r="F113" s="34"/>
      <c r="G113" s="77"/>
      <c r="H113" s="34"/>
    </row>
    <row r="114" spans="2:8" x14ac:dyDescent="0.3">
      <c r="B114" s="11" t="s">
        <v>119</v>
      </c>
      <c r="C114" s="9">
        <v>546240</v>
      </c>
      <c r="D114" s="12">
        <v>616800</v>
      </c>
      <c r="E114" s="12">
        <v>645100</v>
      </c>
      <c r="F114" s="34">
        <v>677280</v>
      </c>
      <c r="G114" s="77">
        <f>(H114-F114)*100/F114</f>
        <v>1.5414599574769667</v>
      </c>
      <c r="H114" s="34">
        <v>687720</v>
      </c>
    </row>
    <row r="115" spans="2:8" x14ac:dyDescent="0.3">
      <c r="B115" s="11" t="s">
        <v>12</v>
      </c>
      <c r="C115" s="9"/>
      <c r="D115" s="79">
        <v>47000</v>
      </c>
      <c r="E115" s="79">
        <v>46355</v>
      </c>
      <c r="F115" s="34">
        <v>57420</v>
      </c>
      <c r="G115" s="77">
        <f>(H115-F115)*100/F115</f>
        <v>-9.6133751306165092</v>
      </c>
      <c r="H115" s="34">
        <v>51900</v>
      </c>
    </row>
    <row r="116" spans="2:8" x14ac:dyDescent="0.3">
      <c r="B116" s="13" t="s">
        <v>13</v>
      </c>
      <c r="C116" s="14">
        <f>C114+C109</f>
        <v>1958881</v>
      </c>
      <c r="D116" s="35">
        <f>SUM(D109:D115)</f>
        <v>2083900</v>
      </c>
      <c r="E116" s="162">
        <f>SUM(E109:E115)</f>
        <v>1969780.6</v>
      </c>
      <c r="F116" s="35">
        <f>SUM(F109:F115)</f>
        <v>1846800</v>
      </c>
      <c r="G116" s="170">
        <f t="shared" ref="G116:G121" si="3">(H116-F116)*100/F116</f>
        <v>53.447043534762834</v>
      </c>
      <c r="H116" s="35">
        <f>H115+H114+H111+H109</f>
        <v>2833860</v>
      </c>
    </row>
    <row r="117" spans="2:8" x14ac:dyDescent="0.3">
      <c r="B117" s="11" t="s">
        <v>109</v>
      </c>
      <c r="C117" s="9"/>
      <c r="D117" s="97"/>
      <c r="E117" s="34"/>
      <c r="F117" s="34"/>
      <c r="G117" s="77"/>
      <c r="H117" s="34"/>
    </row>
    <row r="118" spans="2:8" x14ac:dyDescent="0.3">
      <c r="B118" s="11" t="s">
        <v>14</v>
      </c>
      <c r="C118" s="93">
        <v>71063.75</v>
      </c>
      <c r="D118" s="97">
        <v>22997.5</v>
      </c>
      <c r="E118" s="34">
        <v>9200</v>
      </c>
      <c r="F118" s="34">
        <v>50000</v>
      </c>
      <c r="G118" s="77">
        <f t="shared" si="3"/>
        <v>-40</v>
      </c>
      <c r="H118" s="34">
        <v>30000</v>
      </c>
    </row>
    <row r="119" spans="2:8" x14ac:dyDescent="0.3">
      <c r="B119" s="11" t="s">
        <v>15</v>
      </c>
      <c r="C119" s="9">
        <v>102867</v>
      </c>
      <c r="D119" s="34">
        <v>26770</v>
      </c>
      <c r="E119" s="34">
        <v>250380</v>
      </c>
      <c r="F119" s="34">
        <v>928000</v>
      </c>
      <c r="G119" s="77">
        <f t="shared" si="3"/>
        <v>-54.310344827586206</v>
      </c>
      <c r="H119" s="34">
        <v>424000</v>
      </c>
    </row>
    <row r="120" spans="2:8" x14ac:dyDescent="0.3">
      <c r="B120" s="28" t="s">
        <v>16</v>
      </c>
      <c r="C120" s="9">
        <v>96385</v>
      </c>
      <c r="D120" s="34">
        <v>119831</v>
      </c>
      <c r="E120" s="34">
        <v>191602</v>
      </c>
      <c r="F120" s="34">
        <v>130000</v>
      </c>
      <c r="G120" s="77">
        <f t="shared" si="3"/>
        <v>-30.76923076923077</v>
      </c>
      <c r="H120" s="34">
        <v>90000</v>
      </c>
    </row>
    <row r="121" spans="2:8" s="30" customFormat="1" x14ac:dyDescent="0.3">
      <c r="B121" s="13" t="s">
        <v>18</v>
      </c>
      <c r="C121" s="14">
        <f>C118+C119+C120</f>
        <v>270315.75</v>
      </c>
      <c r="D121" s="142">
        <f>D120+D119+D118</f>
        <v>169598.5</v>
      </c>
      <c r="E121" s="35">
        <f>E120+E119+E118</f>
        <v>451182</v>
      </c>
      <c r="F121" s="35">
        <f>F120+F119+F118</f>
        <v>1108000</v>
      </c>
      <c r="G121" s="170">
        <f t="shared" si="3"/>
        <v>-50.902527075812273</v>
      </c>
      <c r="H121" s="35">
        <f>H120+H119+H118</f>
        <v>544000</v>
      </c>
    </row>
    <row r="122" spans="2:8" s="30" customFormat="1" x14ac:dyDescent="0.3">
      <c r="B122" s="29"/>
      <c r="C122" s="18"/>
      <c r="D122" s="18"/>
      <c r="E122" s="140"/>
      <c r="F122" s="18"/>
      <c r="G122" s="78"/>
      <c r="H122" s="31"/>
    </row>
    <row r="123" spans="2:8" s="30" customFormat="1" x14ac:dyDescent="0.3">
      <c r="B123" s="29"/>
      <c r="C123" s="18"/>
      <c r="D123" s="18"/>
      <c r="E123" s="140"/>
      <c r="F123" s="18"/>
      <c r="G123" s="78"/>
      <c r="H123" s="31"/>
    </row>
    <row r="124" spans="2:8" s="30" customFormat="1" x14ac:dyDescent="0.3">
      <c r="B124" s="29"/>
      <c r="C124" s="18"/>
      <c r="D124" s="18"/>
      <c r="E124" s="140"/>
      <c r="F124" s="18"/>
      <c r="G124" s="78"/>
      <c r="H124" s="31"/>
    </row>
    <row r="125" spans="2:8" x14ac:dyDescent="0.3">
      <c r="B125" s="176" t="s">
        <v>129</v>
      </c>
      <c r="C125" s="176"/>
      <c r="D125" s="176"/>
      <c r="E125" s="176"/>
      <c r="F125" s="176"/>
      <c r="G125" s="176"/>
      <c r="H125" s="176"/>
    </row>
    <row r="126" spans="2:8" x14ac:dyDescent="0.3">
      <c r="B126" s="177" t="s">
        <v>2</v>
      </c>
      <c r="C126" s="177"/>
      <c r="D126" s="177"/>
      <c r="E126" s="177"/>
      <c r="F126" s="177"/>
      <c r="G126" s="177"/>
      <c r="H126" s="177"/>
    </row>
    <row r="127" spans="2:8" x14ac:dyDescent="0.3">
      <c r="B127" s="177" t="s">
        <v>147</v>
      </c>
      <c r="C127" s="177"/>
      <c r="D127" s="177"/>
      <c r="E127" s="177"/>
      <c r="F127" s="177"/>
      <c r="G127" s="177"/>
      <c r="H127" s="177"/>
    </row>
    <row r="128" spans="2:8" x14ac:dyDescent="0.3">
      <c r="B128" s="177" t="s">
        <v>124</v>
      </c>
      <c r="C128" s="177"/>
      <c r="D128" s="177"/>
      <c r="E128" s="177"/>
      <c r="F128" s="177"/>
      <c r="G128" s="177"/>
      <c r="H128" s="177"/>
    </row>
    <row r="129" spans="2:8" x14ac:dyDescent="0.3">
      <c r="B129" s="3"/>
      <c r="C129" s="179" t="s">
        <v>3</v>
      </c>
      <c r="D129" s="180"/>
      <c r="E129" s="180"/>
      <c r="F129" s="178" t="s">
        <v>0</v>
      </c>
      <c r="G129" s="178"/>
      <c r="H129" s="178"/>
    </row>
    <row r="130" spans="2:8" x14ac:dyDescent="0.3">
      <c r="B130" s="4"/>
      <c r="C130" s="6" t="s">
        <v>1</v>
      </c>
      <c r="D130" s="7" t="s">
        <v>103</v>
      </c>
      <c r="E130" s="6" t="s">
        <v>116</v>
      </c>
      <c r="F130" s="6" t="s">
        <v>145</v>
      </c>
      <c r="G130" s="7" t="s">
        <v>4</v>
      </c>
      <c r="H130" s="6" t="s">
        <v>148</v>
      </c>
    </row>
    <row r="131" spans="2:8" x14ac:dyDescent="0.3">
      <c r="B131" s="8" t="s">
        <v>5</v>
      </c>
      <c r="C131" s="9"/>
      <c r="D131" s="97"/>
      <c r="E131" s="34"/>
      <c r="F131" s="34"/>
      <c r="G131" s="77"/>
      <c r="H131" s="34"/>
    </row>
    <row r="132" spans="2:8" x14ac:dyDescent="0.3">
      <c r="B132" s="10" t="s">
        <v>28</v>
      </c>
      <c r="C132" s="30"/>
      <c r="D132" s="30"/>
      <c r="E132" s="30"/>
      <c r="F132" s="30"/>
      <c r="G132" s="30"/>
      <c r="H132" s="172"/>
    </row>
    <row r="133" spans="2:8" x14ac:dyDescent="0.3">
      <c r="B133" s="10" t="s">
        <v>110</v>
      </c>
      <c r="C133" s="12"/>
      <c r="D133" s="97"/>
      <c r="E133" s="34"/>
      <c r="F133" s="34"/>
      <c r="G133" s="77"/>
      <c r="H133" s="34"/>
    </row>
    <row r="134" spans="2:8" x14ac:dyDescent="0.3">
      <c r="B134" s="11" t="s">
        <v>19</v>
      </c>
      <c r="C134" s="12">
        <v>65500</v>
      </c>
      <c r="D134" s="97"/>
      <c r="E134" s="34">
        <v>117500</v>
      </c>
      <c r="F134" s="34">
        <v>38100</v>
      </c>
      <c r="G134" s="77">
        <f xml:space="preserve"> -(F134-H134)*100/F134</f>
        <v>-12.073490813648293</v>
      </c>
      <c r="H134" s="34">
        <v>33500</v>
      </c>
    </row>
    <row r="135" spans="2:8" x14ac:dyDescent="0.3">
      <c r="B135" s="11" t="s">
        <v>20</v>
      </c>
      <c r="C135" s="12">
        <v>87000</v>
      </c>
      <c r="D135" s="97"/>
      <c r="E135" s="34"/>
      <c r="F135" s="34"/>
      <c r="G135" s="77"/>
      <c r="H135" s="34"/>
    </row>
    <row r="136" spans="2:8" x14ac:dyDescent="0.3">
      <c r="B136" s="21" t="s">
        <v>21</v>
      </c>
      <c r="C136" s="6">
        <f>SUM(C134:C135)</f>
        <v>152500</v>
      </c>
      <c r="D136" s="97"/>
      <c r="E136" s="35">
        <f>E134</f>
        <v>117500</v>
      </c>
      <c r="F136" s="35">
        <f>F134</f>
        <v>38100</v>
      </c>
      <c r="G136" s="77">
        <f t="shared" ref="G136:G143" si="4" xml:space="preserve"> -(F136-H136)*100/F136</f>
        <v>-12.073490813648293</v>
      </c>
      <c r="H136" s="35">
        <f>H134</f>
        <v>33500</v>
      </c>
    </row>
    <row r="137" spans="2:8" x14ac:dyDescent="0.3">
      <c r="B137" s="10" t="s">
        <v>121</v>
      </c>
      <c r="C137" s="6"/>
      <c r="D137" s="97"/>
      <c r="E137" s="1"/>
      <c r="F137" s="34"/>
      <c r="G137" s="77"/>
      <c r="H137" s="34"/>
    </row>
    <row r="138" spans="2:8" x14ac:dyDescent="0.3">
      <c r="B138" s="11" t="s">
        <v>122</v>
      </c>
      <c r="C138" s="6"/>
      <c r="D138" s="97"/>
      <c r="E138" s="34"/>
      <c r="F138" s="34"/>
      <c r="G138" s="77"/>
      <c r="H138" s="34"/>
    </row>
    <row r="139" spans="2:8" x14ac:dyDescent="0.3">
      <c r="B139" s="10" t="s">
        <v>123</v>
      </c>
      <c r="C139" s="6"/>
      <c r="D139" s="97"/>
      <c r="E139" s="35"/>
      <c r="F139" s="34"/>
      <c r="G139" s="77"/>
      <c r="H139" s="34"/>
    </row>
    <row r="140" spans="2:8" x14ac:dyDescent="0.3">
      <c r="B140" s="21"/>
      <c r="C140" s="6"/>
      <c r="D140" s="97"/>
      <c r="E140" s="35"/>
      <c r="F140" s="34"/>
      <c r="G140" s="77"/>
      <c r="H140" s="34"/>
    </row>
    <row r="141" spans="2:8" x14ac:dyDescent="0.3">
      <c r="B141" s="21"/>
      <c r="C141" s="6"/>
      <c r="D141" s="97"/>
      <c r="E141" s="35"/>
      <c r="F141" s="34"/>
      <c r="G141" s="77"/>
      <c r="H141" s="34"/>
    </row>
    <row r="142" spans="2:8" x14ac:dyDescent="0.3">
      <c r="B142" s="26" t="s">
        <v>29</v>
      </c>
      <c r="C142" s="82">
        <f>C136+C121+C116</f>
        <v>2381696.75</v>
      </c>
      <c r="D142" s="162">
        <f>D121+D116</f>
        <v>2253498.5</v>
      </c>
      <c r="E142" s="162">
        <f>E139+E136+E121+E116</f>
        <v>2538462.6</v>
      </c>
      <c r="F142" s="35">
        <f>F136+F121+F116</f>
        <v>2992900</v>
      </c>
      <c r="G142" s="170">
        <f t="shared" si="4"/>
        <v>13.981756824484613</v>
      </c>
      <c r="H142" s="35">
        <f>H136+H121+H116</f>
        <v>3411360</v>
      </c>
    </row>
    <row r="143" spans="2:8" x14ac:dyDescent="0.3">
      <c r="B143" s="26" t="s">
        <v>30</v>
      </c>
      <c r="C143" s="6">
        <f>C142+C93+C46</f>
        <v>15223692.109999999</v>
      </c>
      <c r="D143" s="142">
        <f>D142+D93+D46</f>
        <v>9457036.8800000008</v>
      </c>
      <c r="E143" s="162">
        <f>E142+E93+E46</f>
        <v>10469906.91</v>
      </c>
      <c r="F143" s="35">
        <f>F142+F93+F46</f>
        <v>11256283</v>
      </c>
      <c r="G143" s="170">
        <f t="shared" si="4"/>
        <v>15.283348863918933</v>
      </c>
      <c r="H143" s="35">
        <f>H142+H93+H46</f>
        <v>12976620</v>
      </c>
    </row>
    <row r="144" spans="2:8" ht="21" customHeight="1" x14ac:dyDescent="0.3"/>
    <row r="145" spans="2:8" ht="21" customHeight="1" x14ac:dyDescent="0.3">
      <c r="B145" s="181"/>
      <c r="C145" s="181"/>
      <c r="D145" s="181"/>
      <c r="E145" s="181"/>
      <c r="F145" s="181"/>
    </row>
    <row r="146" spans="2:8" ht="21" customHeight="1" x14ac:dyDescent="0.3">
      <c r="B146" s="156"/>
      <c r="C146" s="156"/>
      <c r="D146" s="156"/>
      <c r="E146" s="76"/>
      <c r="F146" s="156"/>
    </row>
    <row r="147" spans="2:8" ht="21" customHeight="1" x14ac:dyDescent="0.3">
      <c r="B147" s="176" t="s">
        <v>130</v>
      </c>
      <c r="C147" s="176"/>
      <c r="D147" s="176"/>
      <c r="E147" s="176"/>
      <c r="F147" s="176"/>
      <c r="G147" s="176"/>
      <c r="H147" s="176"/>
    </row>
    <row r="148" spans="2:8" ht="21" customHeight="1" x14ac:dyDescent="0.3"/>
    <row r="149" spans="2:8" ht="21" customHeight="1" x14ac:dyDescent="0.3"/>
    <row r="150" spans="2:8" ht="21" customHeight="1" x14ac:dyDescent="0.3"/>
    <row r="151" spans="2:8" ht="21" customHeight="1" x14ac:dyDescent="0.3"/>
    <row r="152" spans="2:8" ht="21" customHeight="1" x14ac:dyDescent="0.3"/>
    <row r="153" spans="2:8" ht="21" customHeight="1" x14ac:dyDescent="0.3"/>
  </sheetData>
  <mergeCells count="37">
    <mergeCell ref="B145:F145"/>
    <mergeCell ref="C129:E129"/>
    <mergeCell ref="C104:E104"/>
    <mergeCell ref="F129:H129"/>
    <mergeCell ref="B127:H127"/>
    <mergeCell ref="B128:H128"/>
    <mergeCell ref="B1:H1"/>
    <mergeCell ref="B2:H2"/>
    <mergeCell ref="B3:H3"/>
    <mergeCell ref="B101:H101"/>
    <mergeCell ref="B102:H102"/>
    <mergeCell ref="B50:H50"/>
    <mergeCell ref="B75:H75"/>
    <mergeCell ref="B100:H100"/>
    <mergeCell ref="B76:H76"/>
    <mergeCell ref="B77:H77"/>
    <mergeCell ref="C4:E4"/>
    <mergeCell ref="F4:H4"/>
    <mergeCell ref="B25:H25"/>
    <mergeCell ref="C79:E79"/>
    <mergeCell ref="C54:E54"/>
    <mergeCell ref="B147:H147"/>
    <mergeCell ref="B27:H27"/>
    <mergeCell ref="B28:H28"/>
    <mergeCell ref="B29:H29"/>
    <mergeCell ref="B78:H78"/>
    <mergeCell ref="B51:H51"/>
    <mergeCell ref="B52:H52"/>
    <mergeCell ref="B53:H53"/>
    <mergeCell ref="F30:H30"/>
    <mergeCell ref="F54:H54"/>
    <mergeCell ref="F79:H79"/>
    <mergeCell ref="F104:H104"/>
    <mergeCell ref="C30:E30"/>
    <mergeCell ref="B103:H103"/>
    <mergeCell ref="B125:H125"/>
    <mergeCell ref="B126:H126"/>
  </mergeCells>
  <pageMargins left="3.937007874015748E-2" right="3.937007874015748E-2" top="0.59055118110236227" bottom="0.59055118110236227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9"/>
  <sheetViews>
    <sheetView view="pageBreakPreview" topLeftCell="A40" zoomScaleNormal="100" zoomScaleSheetLayoutView="100" workbookViewId="0">
      <selection activeCell="G38" sqref="G38"/>
    </sheetView>
  </sheetViews>
  <sheetFormatPr defaultRowHeight="21" x14ac:dyDescent="0.35"/>
  <cols>
    <col min="1" max="1" width="7" style="58" customWidth="1"/>
    <col min="2" max="2" width="40.5" style="58" customWidth="1"/>
    <col min="3" max="3" width="12.125" style="58" customWidth="1"/>
    <col min="4" max="4" width="11.875" style="58" customWidth="1"/>
    <col min="5" max="6" width="12.125" style="58" customWidth="1"/>
    <col min="7" max="7" width="9.25" style="86" customWidth="1"/>
    <col min="8" max="8" width="12.5" style="2" customWidth="1"/>
    <col min="9" max="9" width="15.375" style="2" customWidth="1"/>
    <col min="10" max="10" width="23.125" style="95" customWidth="1"/>
    <col min="11" max="11" width="9.875" style="96" bestFit="1" customWidth="1"/>
    <col min="12" max="16384" width="9" style="58"/>
  </cols>
  <sheetData>
    <row r="2" spans="2:8" x14ac:dyDescent="0.35">
      <c r="B2" s="177" t="s">
        <v>2</v>
      </c>
      <c r="C2" s="177"/>
      <c r="D2" s="177"/>
      <c r="E2" s="177"/>
      <c r="F2" s="177"/>
      <c r="G2" s="177"/>
      <c r="H2" s="177"/>
    </row>
    <row r="3" spans="2:8" x14ac:dyDescent="0.35">
      <c r="B3" s="177" t="s">
        <v>147</v>
      </c>
      <c r="C3" s="177"/>
      <c r="D3" s="177"/>
      <c r="E3" s="177"/>
      <c r="F3" s="177"/>
      <c r="G3" s="177"/>
      <c r="H3" s="177"/>
    </row>
    <row r="4" spans="2:8" x14ac:dyDescent="0.35">
      <c r="B4" s="177" t="s">
        <v>124</v>
      </c>
      <c r="C4" s="177"/>
      <c r="D4" s="177"/>
      <c r="E4" s="177"/>
      <c r="F4" s="177"/>
      <c r="G4" s="177"/>
      <c r="H4" s="177"/>
    </row>
    <row r="5" spans="2:8" x14ac:dyDescent="0.35">
      <c r="B5" s="3"/>
      <c r="C5" s="179" t="s">
        <v>3</v>
      </c>
      <c r="D5" s="180"/>
      <c r="E5" s="180"/>
      <c r="F5" s="178" t="s">
        <v>0</v>
      </c>
      <c r="G5" s="178"/>
      <c r="H5" s="178"/>
    </row>
    <row r="6" spans="2:8" x14ac:dyDescent="0.35">
      <c r="B6" s="4"/>
      <c r="C6" s="6" t="s">
        <v>1</v>
      </c>
      <c r="D6" s="6" t="s">
        <v>103</v>
      </c>
      <c r="E6" s="6" t="s">
        <v>116</v>
      </c>
      <c r="F6" s="6" t="s">
        <v>145</v>
      </c>
      <c r="G6" s="7" t="s">
        <v>4</v>
      </c>
      <c r="H6" s="6" t="s">
        <v>148</v>
      </c>
    </row>
    <row r="7" spans="2:8" x14ac:dyDescent="0.35">
      <c r="B7" s="8" t="s">
        <v>31</v>
      </c>
      <c r="C7" s="9"/>
      <c r="D7" s="34"/>
      <c r="E7" s="34"/>
      <c r="F7" s="34"/>
      <c r="G7" s="97"/>
      <c r="H7" s="34"/>
    </row>
    <row r="8" spans="2:8" x14ac:dyDescent="0.35">
      <c r="B8" s="10" t="s">
        <v>149</v>
      </c>
      <c r="C8" s="9"/>
      <c r="D8" s="34"/>
      <c r="E8" s="34"/>
      <c r="F8" s="34"/>
      <c r="G8" s="97"/>
      <c r="H8" s="34"/>
    </row>
    <row r="9" spans="2:8" x14ac:dyDescent="0.35">
      <c r="B9" s="10" t="s">
        <v>105</v>
      </c>
      <c r="C9" s="9"/>
      <c r="D9" s="34"/>
      <c r="E9" s="34"/>
      <c r="F9" s="34"/>
      <c r="G9" s="97"/>
      <c r="H9" s="34"/>
    </row>
    <row r="10" spans="2:8" x14ac:dyDescent="0.35">
      <c r="B10" s="11" t="s">
        <v>120</v>
      </c>
      <c r="C10" s="9">
        <v>280350</v>
      </c>
      <c r="D10" s="12">
        <v>550960</v>
      </c>
      <c r="E10" s="12">
        <v>583620</v>
      </c>
      <c r="F10" s="34">
        <v>624360</v>
      </c>
      <c r="G10" s="97">
        <f xml:space="preserve"> -(F10-H10)*100/F10</f>
        <v>6.7076686527003648</v>
      </c>
      <c r="H10" s="34">
        <v>666240</v>
      </c>
    </row>
    <row r="11" spans="2:8" x14ac:dyDescent="0.35">
      <c r="B11" s="11" t="s">
        <v>8</v>
      </c>
      <c r="C11" s="9"/>
      <c r="D11" s="12">
        <v>5880</v>
      </c>
      <c r="E11" s="12">
        <v>5390</v>
      </c>
      <c r="F11" s="34">
        <v>5880</v>
      </c>
      <c r="G11" s="97">
        <f t="shared" ref="G11:G17" si="0" xml:space="preserve"> -(F11-H11)*100/F11</f>
        <v>0</v>
      </c>
      <c r="H11" s="34">
        <v>5880</v>
      </c>
    </row>
    <row r="12" spans="2:8" x14ac:dyDescent="0.35">
      <c r="B12" s="11" t="s">
        <v>9</v>
      </c>
      <c r="C12" s="9"/>
      <c r="D12" s="9">
        <v>18000</v>
      </c>
      <c r="E12" s="9">
        <v>18000</v>
      </c>
      <c r="F12" s="34">
        <v>18000</v>
      </c>
      <c r="G12" s="97">
        <f t="shared" si="0"/>
        <v>0</v>
      </c>
      <c r="H12" s="34">
        <v>18000</v>
      </c>
    </row>
    <row r="13" spans="2:8" x14ac:dyDescent="0.35">
      <c r="B13" s="11" t="s">
        <v>10</v>
      </c>
      <c r="C13" s="9"/>
      <c r="D13" s="34"/>
      <c r="E13" s="34"/>
      <c r="F13" s="34"/>
      <c r="G13" s="97"/>
      <c r="H13" s="34"/>
    </row>
    <row r="14" spans="2:8" x14ac:dyDescent="0.35">
      <c r="B14" s="11" t="s">
        <v>11</v>
      </c>
      <c r="C14" s="9"/>
      <c r="D14" s="34"/>
      <c r="E14" s="34"/>
      <c r="F14" s="34"/>
      <c r="G14" s="97"/>
      <c r="H14" s="34"/>
    </row>
    <row r="15" spans="2:8" x14ac:dyDescent="0.35">
      <c r="B15" s="11" t="s">
        <v>119</v>
      </c>
      <c r="C15" s="9"/>
      <c r="D15" s="12">
        <v>1701090</v>
      </c>
      <c r="E15" s="12">
        <v>1584420</v>
      </c>
      <c r="F15" s="34">
        <v>1681440</v>
      </c>
      <c r="G15" s="97">
        <f t="shared" si="0"/>
        <v>6.0519554667427915</v>
      </c>
      <c r="H15" s="34">
        <v>1783200</v>
      </c>
    </row>
    <row r="16" spans="2:8" x14ac:dyDescent="0.35">
      <c r="B16" s="11" t="s">
        <v>12</v>
      </c>
      <c r="C16" s="9"/>
      <c r="D16" s="12">
        <v>193205</v>
      </c>
      <c r="E16" s="12">
        <v>174075</v>
      </c>
      <c r="F16" s="34">
        <v>199200</v>
      </c>
      <c r="G16" s="97">
        <f t="shared" si="0"/>
        <v>-12.590361445783133</v>
      </c>
      <c r="H16" s="34">
        <v>174120</v>
      </c>
    </row>
    <row r="17" spans="2:8" x14ac:dyDescent="0.35">
      <c r="B17" s="13" t="s">
        <v>13</v>
      </c>
      <c r="C17" s="14">
        <f>C10+C15+C16</f>
        <v>280350</v>
      </c>
      <c r="D17" s="35">
        <f>SUM(D10:D16)</f>
        <v>2469135</v>
      </c>
      <c r="E17" s="35">
        <f>E16+E15+E12+E11+E10</f>
        <v>2365505</v>
      </c>
      <c r="F17" s="35">
        <f>SUM(F10:F16)</f>
        <v>2528880</v>
      </c>
      <c r="G17" s="142">
        <f t="shared" si="0"/>
        <v>4.6882414349435324</v>
      </c>
      <c r="H17" s="35">
        <f>SUM(H10:H16)</f>
        <v>2647440</v>
      </c>
    </row>
    <row r="18" spans="2:8" x14ac:dyDescent="0.35">
      <c r="B18" s="15"/>
      <c r="C18" s="16"/>
      <c r="D18" s="16"/>
      <c r="E18" s="16"/>
      <c r="F18" s="16"/>
      <c r="G18" s="110"/>
      <c r="H18" s="90"/>
    </row>
    <row r="19" spans="2:8" x14ac:dyDescent="0.35">
      <c r="B19" s="167"/>
      <c r="C19" s="167"/>
      <c r="D19" s="167"/>
      <c r="E19" s="167"/>
      <c r="F19" s="167"/>
    </row>
    <row r="20" spans="2:8" x14ac:dyDescent="0.35">
      <c r="B20" s="167"/>
      <c r="C20" s="167"/>
      <c r="D20" s="167"/>
      <c r="E20" s="167"/>
      <c r="F20" s="167"/>
    </row>
    <row r="21" spans="2:8" x14ac:dyDescent="0.35">
      <c r="B21" s="167"/>
      <c r="C21" s="167"/>
      <c r="D21" s="167"/>
      <c r="E21" s="167"/>
      <c r="F21" s="167"/>
    </row>
    <row r="22" spans="2:8" x14ac:dyDescent="0.35">
      <c r="B22" s="167"/>
      <c r="C22" s="167"/>
      <c r="D22" s="167"/>
      <c r="E22" s="167"/>
      <c r="F22" s="167"/>
    </row>
    <row r="23" spans="2:8" x14ac:dyDescent="0.35">
      <c r="B23" s="167"/>
      <c r="C23" s="167"/>
      <c r="D23" s="167"/>
      <c r="E23" s="167"/>
      <c r="F23" s="167"/>
    </row>
    <row r="24" spans="2:8" x14ac:dyDescent="0.35">
      <c r="B24" s="176" t="s">
        <v>131</v>
      </c>
      <c r="C24" s="176"/>
      <c r="D24" s="176"/>
      <c r="E24" s="176"/>
      <c r="F24" s="176"/>
      <c r="G24" s="176"/>
      <c r="H24" s="176"/>
    </row>
    <row r="25" spans="2:8" ht="20.25" customHeight="1" x14ac:dyDescent="0.35">
      <c r="B25" s="177" t="s">
        <v>2</v>
      </c>
      <c r="C25" s="177"/>
      <c r="D25" s="177"/>
      <c r="E25" s="177"/>
      <c r="F25" s="177"/>
      <c r="G25" s="177"/>
      <c r="H25" s="177"/>
    </row>
    <row r="26" spans="2:8" ht="20.25" customHeight="1" x14ac:dyDescent="0.35">
      <c r="B26" s="177" t="s">
        <v>147</v>
      </c>
      <c r="C26" s="177"/>
      <c r="D26" s="177"/>
      <c r="E26" s="177"/>
      <c r="F26" s="177"/>
      <c r="G26" s="177"/>
      <c r="H26" s="177"/>
    </row>
    <row r="27" spans="2:8" ht="20.25" customHeight="1" x14ac:dyDescent="0.35">
      <c r="B27" s="177" t="s">
        <v>124</v>
      </c>
      <c r="C27" s="177"/>
      <c r="D27" s="177"/>
      <c r="E27" s="177"/>
      <c r="F27" s="177"/>
      <c r="G27" s="177"/>
      <c r="H27" s="177"/>
    </row>
    <row r="28" spans="2:8" ht="20.25" customHeight="1" x14ac:dyDescent="0.35">
      <c r="B28" s="3"/>
      <c r="C28" s="179" t="s">
        <v>3</v>
      </c>
      <c r="D28" s="180"/>
      <c r="E28" s="180"/>
      <c r="F28" s="178" t="s">
        <v>0</v>
      </c>
      <c r="G28" s="178"/>
      <c r="H28" s="178"/>
    </row>
    <row r="29" spans="2:8" x14ac:dyDescent="0.35">
      <c r="B29" s="4"/>
      <c r="C29" s="6" t="s">
        <v>1</v>
      </c>
      <c r="D29" s="6" t="s">
        <v>103</v>
      </c>
      <c r="E29" s="6" t="s">
        <v>116</v>
      </c>
      <c r="F29" s="6" t="s">
        <v>145</v>
      </c>
      <c r="G29" s="7" t="s">
        <v>4</v>
      </c>
      <c r="H29" s="6" t="s">
        <v>148</v>
      </c>
    </row>
    <row r="30" spans="2:8" x14ac:dyDescent="0.35">
      <c r="B30" s="8" t="s">
        <v>31</v>
      </c>
      <c r="C30" s="9"/>
      <c r="D30" s="9"/>
      <c r="E30" s="34"/>
      <c r="F30" s="34"/>
      <c r="G30" s="97"/>
      <c r="H30" s="34"/>
    </row>
    <row r="31" spans="2:8" x14ac:dyDescent="0.35">
      <c r="B31" s="10" t="s">
        <v>150</v>
      </c>
      <c r="C31" s="9"/>
      <c r="D31" s="9"/>
      <c r="E31" s="34"/>
      <c r="F31" s="34"/>
      <c r="G31" s="97"/>
      <c r="H31" s="34"/>
    </row>
    <row r="32" spans="2:8" x14ac:dyDescent="0.35">
      <c r="B32" s="10" t="s">
        <v>32</v>
      </c>
      <c r="C32" s="9"/>
      <c r="D32" s="9"/>
      <c r="E32" s="34"/>
      <c r="F32" s="34"/>
      <c r="G32" s="97"/>
      <c r="H32" s="34"/>
    </row>
    <row r="33" spans="2:9" x14ac:dyDescent="0.35">
      <c r="B33" s="20" t="s">
        <v>106</v>
      </c>
      <c r="C33" s="9"/>
      <c r="D33" s="9"/>
      <c r="E33" s="34"/>
      <c r="F33" s="34"/>
      <c r="G33" s="97"/>
      <c r="H33" s="34"/>
    </row>
    <row r="34" spans="2:9" x14ac:dyDescent="0.35">
      <c r="B34" s="11" t="s">
        <v>14</v>
      </c>
      <c r="C34" s="12">
        <v>178350</v>
      </c>
      <c r="D34" s="34">
        <v>147750</v>
      </c>
      <c r="E34" s="34">
        <v>236000</v>
      </c>
      <c r="F34" s="34">
        <v>236000</v>
      </c>
      <c r="G34" s="97">
        <f xml:space="preserve"> -(F34-H34)*100/F34</f>
        <v>-75.762711864406782</v>
      </c>
      <c r="H34" s="34">
        <v>57200</v>
      </c>
    </row>
    <row r="35" spans="2:9" x14ac:dyDescent="0.35">
      <c r="B35" s="11" t="s">
        <v>15</v>
      </c>
      <c r="C35" s="12">
        <v>288071</v>
      </c>
      <c r="D35" s="34">
        <v>48970</v>
      </c>
      <c r="E35" s="34">
        <v>365000</v>
      </c>
      <c r="F35" s="34">
        <v>555000</v>
      </c>
      <c r="G35" s="97">
        <f t="shared" ref="G35:G44" si="1" xml:space="preserve"> -(F35-H35)*100/F35</f>
        <v>-14.594594594594595</v>
      </c>
      <c r="H35" s="34">
        <v>474000</v>
      </c>
    </row>
    <row r="36" spans="2:9" x14ac:dyDescent="0.35">
      <c r="B36" s="11" t="s">
        <v>16</v>
      </c>
      <c r="C36" s="12">
        <v>79775</v>
      </c>
      <c r="D36" s="34">
        <v>119300</v>
      </c>
      <c r="E36" s="34">
        <v>305000</v>
      </c>
      <c r="F36" s="34">
        <v>295000</v>
      </c>
      <c r="G36" s="97">
        <f t="shared" si="1"/>
        <v>-10.169491525423728</v>
      </c>
      <c r="H36" s="34">
        <v>265000</v>
      </c>
    </row>
    <row r="37" spans="2:9" x14ac:dyDescent="0.35">
      <c r="B37" s="11" t="s">
        <v>17</v>
      </c>
      <c r="C37" s="12"/>
      <c r="D37" s="34"/>
      <c r="E37" s="34"/>
      <c r="F37" s="34"/>
      <c r="G37" s="97"/>
      <c r="H37" s="34"/>
    </row>
    <row r="38" spans="2:9" x14ac:dyDescent="0.35">
      <c r="B38" s="13" t="s">
        <v>18</v>
      </c>
      <c r="C38" s="14">
        <f>C36+C35+C34</f>
        <v>546196</v>
      </c>
      <c r="D38" s="35">
        <f>SUM(D34:D37)</f>
        <v>316020</v>
      </c>
      <c r="E38" s="35">
        <f>E36+E35+E34</f>
        <v>906000</v>
      </c>
      <c r="F38" s="35">
        <f>SUM(F34:F37)</f>
        <v>1086000</v>
      </c>
      <c r="G38" s="142">
        <f t="shared" si="1"/>
        <v>-26.685082872928177</v>
      </c>
      <c r="H38" s="35">
        <f>H36+H35+H34</f>
        <v>796200</v>
      </c>
      <c r="I38" s="98"/>
    </row>
    <row r="39" spans="2:9" x14ac:dyDescent="0.35">
      <c r="B39" s="10" t="s">
        <v>107</v>
      </c>
      <c r="C39" s="9"/>
      <c r="D39" s="34"/>
      <c r="E39" s="34"/>
      <c r="F39" s="34"/>
      <c r="G39" s="97"/>
      <c r="H39" s="34"/>
    </row>
    <row r="40" spans="2:9" x14ac:dyDescent="0.35">
      <c r="B40" s="11" t="s">
        <v>19</v>
      </c>
      <c r="C40" s="12">
        <v>262050</v>
      </c>
      <c r="D40" s="34">
        <v>9400</v>
      </c>
      <c r="E40" s="34">
        <v>129850</v>
      </c>
      <c r="F40" s="34">
        <v>251000</v>
      </c>
      <c r="G40" s="97">
        <f t="shared" si="1"/>
        <v>-80.079681274900395</v>
      </c>
      <c r="H40" s="34">
        <v>50000</v>
      </c>
    </row>
    <row r="41" spans="2:9" x14ac:dyDescent="0.35">
      <c r="B41" s="11" t="s">
        <v>20</v>
      </c>
      <c r="C41" s="12">
        <v>133000</v>
      </c>
      <c r="D41" s="34">
        <v>178000</v>
      </c>
      <c r="E41" s="34"/>
      <c r="F41" s="34"/>
      <c r="G41" s="97"/>
      <c r="H41" s="34"/>
    </row>
    <row r="42" spans="2:9" x14ac:dyDescent="0.35">
      <c r="B42" s="21" t="s">
        <v>21</v>
      </c>
      <c r="C42" s="6">
        <f>C41+C40</f>
        <v>395050</v>
      </c>
      <c r="D42" s="35">
        <f>SUM(D40:D41)</f>
        <v>187400</v>
      </c>
      <c r="E42" s="35">
        <f>E40</f>
        <v>129850</v>
      </c>
      <c r="F42" s="35">
        <f>SUM(F40:F41)</f>
        <v>251000</v>
      </c>
      <c r="G42" s="142">
        <f t="shared" si="1"/>
        <v>-80.079681274900395</v>
      </c>
      <c r="H42" s="35">
        <f>H40</f>
        <v>50000</v>
      </c>
    </row>
    <row r="43" spans="2:9" x14ac:dyDescent="0.35">
      <c r="B43" s="21" t="s">
        <v>33</v>
      </c>
      <c r="C43" s="6">
        <f>C42+C38+C17</f>
        <v>1221596</v>
      </c>
      <c r="D43" s="35">
        <f>D42+D38+D17</f>
        <v>2972555</v>
      </c>
      <c r="E43" s="35">
        <f>E42+E38+E17</f>
        <v>3401355</v>
      </c>
      <c r="F43" s="35">
        <f>F42+F38+E17</f>
        <v>3702505</v>
      </c>
      <c r="G43" s="142">
        <f t="shared" si="1"/>
        <v>-5.6411807681556132</v>
      </c>
      <c r="H43" s="35">
        <f>H42+H38+H17</f>
        <v>3493640</v>
      </c>
    </row>
    <row r="44" spans="2:9" x14ac:dyDescent="0.35">
      <c r="B44" s="99" t="s">
        <v>34</v>
      </c>
      <c r="C44" s="55">
        <f>C43</f>
        <v>1221596</v>
      </c>
      <c r="D44" s="35">
        <f>D43</f>
        <v>2972555</v>
      </c>
      <c r="E44" s="35">
        <f>E43</f>
        <v>3401355</v>
      </c>
      <c r="F44" s="35">
        <f>F43</f>
        <v>3702505</v>
      </c>
      <c r="G44" s="142">
        <f t="shared" si="1"/>
        <v>-5.6411807681556132</v>
      </c>
      <c r="H44" s="35">
        <f>H43</f>
        <v>3493640</v>
      </c>
    </row>
    <row r="45" spans="2:9" x14ac:dyDescent="0.35">
      <c r="B45" s="124"/>
      <c r="C45" s="56"/>
      <c r="D45" s="56"/>
      <c r="E45" s="56"/>
      <c r="F45" s="90"/>
      <c r="G45" s="110"/>
      <c r="H45" s="90"/>
    </row>
    <row r="46" spans="2:9" x14ac:dyDescent="0.35">
      <c r="B46" s="124"/>
      <c r="C46" s="56"/>
      <c r="D46" s="56"/>
      <c r="E46" s="56"/>
      <c r="F46" s="90"/>
      <c r="G46" s="110"/>
      <c r="H46" s="90"/>
    </row>
    <row r="47" spans="2:9" x14ac:dyDescent="0.35">
      <c r="B47" s="124"/>
      <c r="C47" s="56"/>
      <c r="D47" s="56"/>
      <c r="E47" s="56"/>
      <c r="F47" s="90"/>
      <c r="G47" s="110"/>
      <c r="H47" s="90"/>
    </row>
    <row r="48" spans="2:9" ht="21" customHeight="1" x14ac:dyDescent="0.35">
      <c r="B48" s="176" t="s">
        <v>132</v>
      </c>
      <c r="C48" s="176"/>
      <c r="D48" s="176"/>
      <c r="E48" s="176"/>
      <c r="F48" s="176"/>
      <c r="G48" s="176"/>
      <c r="H48" s="176"/>
    </row>
    <row r="49" ht="21" customHeight="1" x14ac:dyDescent="0.35"/>
  </sheetData>
  <mergeCells count="12">
    <mergeCell ref="B2:H2"/>
    <mergeCell ref="B3:H3"/>
    <mergeCell ref="B24:H24"/>
    <mergeCell ref="B48:H48"/>
    <mergeCell ref="B4:H4"/>
    <mergeCell ref="B25:H25"/>
    <mergeCell ref="B26:H26"/>
    <mergeCell ref="B27:H27"/>
    <mergeCell ref="F5:H5"/>
    <mergeCell ref="F28:H28"/>
    <mergeCell ref="C28:E28"/>
    <mergeCell ref="C5:E5"/>
  </mergeCells>
  <pageMargins left="0.62992125984251968" right="3.937007874015748E-2" top="0.59055118110236227" bottom="0.59055118110236227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2"/>
  <sheetViews>
    <sheetView view="pageBreakPreview" topLeftCell="A88" zoomScaleNormal="100" zoomScaleSheetLayoutView="100" workbookViewId="0">
      <selection activeCell="J93" sqref="J93"/>
    </sheetView>
  </sheetViews>
  <sheetFormatPr defaultRowHeight="21" x14ac:dyDescent="0.35"/>
  <cols>
    <col min="1" max="1" width="9" style="1"/>
    <col min="2" max="2" width="34.625" style="1" customWidth="1"/>
    <col min="3" max="3" width="16.25" style="1" customWidth="1"/>
    <col min="4" max="4" width="15" style="1" customWidth="1"/>
    <col min="5" max="5" width="18.375" style="1" customWidth="1"/>
    <col min="6" max="6" width="12.375" style="1" customWidth="1"/>
    <col min="7" max="7" width="10.625" style="102" customWidth="1"/>
    <col min="8" max="8" width="12.25" style="103" customWidth="1"/>
    <col min="9" max="9" width="12.25" style="2" bestFit="1" customWidth="1"/>
    <col min="10" max="10" width="12.25" style="96" bestFit="1" customWidth="1"/>
    <col min="11" max="16384" width="9" style="1"/>
  </cols>
  <sheetData>
    <row r="1" spans="2:8" x14ac:dyDescent="0.35">
      <c r="B1" s="177" t="s">
        <v>2</v>
      </c>
      <c r="C1" s="177"/>
      <c r="D1" s="177"/>
      <c r="E1" s="177"/>
      <c r="F1" s="177"/>
      <c r="G1" s="177"/>
      <c r="H1" s="177"/>
    </row>
    <row r="2" spans="2:8" x14ac:dyDescent="0.35">
      <c r="B2" s="177" t="s">
        <v>147</v>
      </c>
      <c r="C2" s="177"/>
      <c r="D2" s="177"/>
      <c r="E2" s="177"/>
      <c r="F2" s="177"/>
      <c r="G2" s="177"/>
      <c r="H2" s="177"/>
    </row>
    <row r="3" spans="2:8" x14ac:dyDescent="0.35">
      <c r="B3" s="177" t="s">
        <v>124</v>
      </c>
      <c r="C3" s="177"/>
      <c r="D3" s="177"/>
      <c r="E3" s="177"/>
      <c r="F3" s="177"/>
      <c r="G3" s="177"/>
      <c r="H3" s="177"/>
    </row>
    <row r="4" spans="2:8" x14ac:dyDescent="0.35">
      <c r="B4" s="3"/>
      <c r="C4" s="179" t="s">
        <v>3</v>
      </c>
      <c r="D4" s="180"/>
      <c r="E4" s="180"/>
      <c r="F4" s="178" t="s">
        <v>0</v>
      </c>
      <c r="G4" s="178"/>
      <c r="H4" s="178"/>
    </row>
    <row r="5" spans="2:8" x14ac:dyDescent="0.35">
      <c r="B5" s="4"/>
      <c r="C5" s="6" t="s">
        <v>1</v>
      </c>
      <c r="D5" s="6" t="s">
        <v>103</v>
      </c>
      <c r="E5" s="6" t="s">
        <v>116</v>
      </c>
      <c r="F5" s="6" t="s">
        <v>145</v>
      </c>
      <c r="G5" s="82" t="s">
        <v>4</v>
      </c>
      <c r="H5" s="6" t="s">
        <v>148</v>
      </c>
    </row>
    <row r="6" spans="2:8" x14ac:dyDescent="0.35">
      <c r="B6" s="8" t="s">
        <v>35</v>
      </c>
      <c r="C6" s="9"/>
      <c r="D6" s="101"/>
      <c r="E6" s="101"/>
      <c r="F6" s="101"/>
      <c r="G6" s="100"/>
      <c r="H6" s="101"/>
    </row>
    <row r="7" spans="2:8" x14ac:dyDescent="0.35">
      <c r="B7" s="10" t="s">
        <v>36</v>
      </c>
      <c r="C7" s="9"/>
      <c r="D7" s="101"/>
      <c r="E7" s="101"/>
      <c r="F7" s="101"/>
      <c r="G7" s="100"/>
      <c r="H7" s="101"/>
    </row>
    <row r="8" spans="2:8" x14ac:dyDescent="0.35">
      <c r="B8" s="10" t="s">
        <v>105</v>
      </c>
      <c r="C8" s="9"/>
      <c r="D8" s="101"/>
      <c r="E8" s="101"/>
      <c r="F8" s="101"/>
      <c r="G8" s="100"/>
      <c r="H8" s="101"/>
    </row>
    <row r="9" spans="2:8" x14ac:dyDescent="0.35">
      <c r="B9" s="11" t="s">
        <v>120</v>
      </c>
      <c r="C9" s="9">
        <v>276390</v>
      </c>
      <c r="D9" s="75">
        <v>401934</v>
      </c>
      <c r="E9" s="75">
        <v>679080</v>
      </c>
      <c r="F9" s="75">
        <v>789240</v>
      </c>
      <c r="G9" s="100">
        <f xml:space="preserve"> -(F9-H9)*100/F9</f>
        <v>-20.495666717348335</v>
      </c>
      <c r="H9" s="75">
        <v>627480</v>
      </c>
    </row>
    <row r="10" spans="2:8" x14ac:dyDescent="0.35">
      <c r="B10" s="11" t="s">
        <v>8</v>
      </c>
      <c r="C10" s="9"/>
      <c r="D10" s="101"/>
      <c r="E10" s="101"/>
      <c r="F10" s="101"/>
      <c r="G10" s="100"/>
      <c r="H10" s="101"/>
    </row>
    <row r="11" spans="2:8" x14ac:dyDescent="0.35">
      <c r="B11" s="11" t="s">
        <v>9</v>
      </c>
      <c r="C11" s="9"/>
      <c r="D11" s="75">
        <v>18000</v>
      </c>
      <c r="E11" s="75">
        <v>18000</v>
      </c>
      <c r="F11" s="75">
        <v>18000</v>
      </c>
      <c r="G11" s="100">
        <f t="shared" ref="G11:G16" si="0" xml:space="preserve"> -(F11-H11)*100/F11</f>
        <v>0</v>
      </c>
      <c r="H11" s="75">
        <v>18000</v>
      </c>
    </row>
    <row r="12" spans="2:8" x14ac:dyDescent="0.35">
      <c r="B12" s="11" t="s">
        <v>10</v>
      </c>
      <c r="C12" s="9"/>
      <c r="D12" s="101"/>
      <c r="E12" s="101"/>
      <c r="F12" s="101"/>
      <c r="G12" s="100"/>
      <c r="H12" s="101"/>
    </row>
    <row r="13" spans="2:8" x14ac:dyDescent="0.35">
      <c r="B13" s="11" t="s">
        <v>11</v>
      </c>
      <c r="C13" s="9"/>
      <c r="D13" s="101"/>
      <c r="E13" s="101"/>
      <c r="F13" s="101"/>
      <c r="G13" s="100"/>
      <c r="H13" s="101"/>
    </row>
    <row r="14" spans="2:8" x14ac:dyDescent="0.35">
      <c r="B14" s="11" t="s">
        <v>119</v>
      </c>
      <c r="C14" s="9"/>
      <c r="D14" s="75">
        <v>192000</v>
      </c>
      <c r="E14" s="75">
        <v>198720</v>
      </c>
      <c r="F14" s="9">
        <v>314760</v>
      </c>
      <c r="G14" s="100">
        <f t="shared" si="0"/>
        <v>2.9736942432329392</v>
      </c>
      <c r="H14" s="9">
        <v>324120</v>
      </c>
    </row>
    <row r="15" spans="2:8" x14ac:dyDescent="0.35">
      <c r="B15" s="11" t="s">
        <v>12</v>
      </c>
      <c r="C15" s="9"/>
      <c r="D15" s="101"/>
      <c r="E15" s="101"/>
      <c r="F15" s="9">
        <v>12000</v>
      </c>
      <c r="G15" s="100">
        <f t="shared" si="0"/>
        <v>0</v>
      </c>
      <c r="H15" s="9">
        <v>12000</v>
      </c>
    </row>
    <row r="16" spans="2:8" x14ac:dyDescent="0.35">
      <c r="B16" s="13" t="s">
        <v>13</v>
      </c>
      <c r="C16" s="14">
        <f>C9</f>
        <v>276390</v>
      </c>
      <c r="D16" s="14">
        <f>SUM(D9:D15)</f>
        <v>611934</v>
      </c>
      <c r="E16" s="14">
        <f>E14+E11+E9</f>
        <v>895800</v>
      </c>
      <c r="F16" s="14">
        <f>SUM(F9:F15)</f>
        <v>1134000</v>
      </c>
      <c r="G16" s="163">
        <f t="shared" si="0"/>
        <v>-13.43915343915344</v>
      </c>
      <c r="H16" s="14">
        <f>SUM(H9:H15)</f>
        <v>981600</v>
      </c>
    </row>
    <row r="17" spans="2:8" ht="21" customHeight="1" x14ac:dyDescent="0.35"/>
    <row r="18" spans="2:8" ht="21" customHeight="1" x14ac:dyDescent="0.35"/>
    <row r="19" spans="2:8" ht="21" customHeight="1" x14ac:dyDescent="0.35"/>
    <row r="20" spans="2:8" ht="21" customHeight="1" x14ac:dyDescent="0.35"/>
    <row r="21" spans="2:8" ht="21" customHeight="1" x14ac:dyDescent="0.35"/>
    <row r="22" spans="2:8" ht="21" customHeight="1" x14ac:dyDescent="0.35"/>
    <row r="23" spans="2:8" ht="21" customHeight="1" x14ac:dyDescent="0.35"/>
    <row r="24" spans="2:8" ht="21" customHeight="1" x14ac:dyDescent="0.35">
      <c r="B24" s="181" t="s">
        <v>133</v>
      </c>
      <c r="C24" s="181"/>
      <c r="D24" s="181"/>
      <c r="E24" s="181"/>
      <c r="F24" s="181"/>
      <c r="G24" s="181"/>
      <c r="H24" s="181"/>
    </row>
    <row r="25" spans="2:8" x14ac:dyDescent="0.35">
      <c r="B25" s="177" t="s">
        <v>2</v>
      </c>
      <c r="C25" s="177"/>
      <c r="D25" s="177"/>
      <c r="E25" s="177"/>
      <c r="F25" s="177"/>
      <c r="G25" s="177"/>
      <c r="H25" s="177"/>
    </row>
    <row r="26" spans="2:8" x14ac:dyDescent="0.35">
      <c r="B26" s="177" t="s">
        <v>147</v>
      </c>
      <c r="C26" s="177"/>
      <c r="D26" s="177"/>
      <c r="E26" s="177"/>
      <c r="F26" s="177"/>
      <c r="G26" s="177"/>
      <c r="H26" s="177"/>
    </row>
    <row r="27" spans="2:8" x14ac:dyDescent="0.35">
      <c r="B27" s="177" t="s">
        <v>124</v>
      </c>
      <c r="C27" s="177"/>
      <c r="D27" s="177"/>
      <c r="E27" s="177"/>
      <c r="F27" s="177"/>
      <c r="G27" s="177"/>
      <c r="H27" s="177"/>
    </row>
    <row r="28" spans="2:8" x14ac:dyDescent="0.35">
      <c r="B28" s="3"/>
      <c r="C28" s="179" t="s">
        <v>3</v>
      </c>
      <c r="D28" s="180"/>
      <c r="E28" s="180"/>
      <c r="F28" s="178" t="s">
        <v>0</v>
      </c>
      <c r="G28" s="178"/>
      <c r="H28" s="178"/>
    </row>
    <row r="29" spans="2:8" x14ac:dyDescent="0.35">
      <c r="B29" s="4"/>
      <c r="C29" s="6" t="s">
        <v>1</v>
      </c>
      <c r="D29" s="6" t="s">
        <v>103</v>
      </c>
      <c r="E29" s="6" t="s">
        <v>116</v>
      </c>
      <c r="F29" s="6" t="s">
        <v>145</v>
      </c>
      <c r="G29" s="82" t="s">
        <v>4</v>
      </c>
      <c r="H29" s="6" t="s">
        <v>148</v>
      </c>
    </row>
    <row r="30" spans="2:8" x14ac:dyDescent="0.35">
      <c r="B30" s="8" t="s">
        <v>35</v>
      </c>
      <c r="C30" s="9"/>
      <c r="D30" s="101"/>
      <c r="E30" s="101"/>
      <c r="F30" s="101"/>
      <c r="G30" s="100"/>
      <c r="H30" s="101"/>
    </row>
    <row r="31" spans="2:8" x14ac:dyDescent="0.35">
      <c r="B31" s="10" t="s">
        <v>36</v>
      </c>
      <c r="C31" s="9"/>
      <c r="D31" s="101"/>
      <c r="E31" s="101"/>
      <c r="F31" s="101"/>
      <c r="G31" s="100"/>
      <c r="H31" s="101"/>
    </row>
    <row r="32" spans="2:8" x14ac:dyDescent="0.35">
      <c r="B32" s="20" t="s">
        <v>106</v>
      </c>
      <c r="C32" s="9"/>
      <c r="D32" s="101"/>
      <c r="E32" s="101"/>
      <c r="F32" s="101"/>
      <c r="G32" s="100"/>
      <c r="H32" s="101"/>
    </row>
    <row r="33" spans="2:10" x14ac:dyDescent="0.35">
      <c r="B33" s="11" t="s">
        <v>14</v>
      </c>
      <c r="C33" s="9">
        <v>36000</v>
      </c>
      <c r="D33" s="34">
        <v>27000</v>
      </c>
      <c r="E33" s="34">
        <v>36000</v>
      </c>
      <c r="F33" s="34">
        <v>42000</v>
      </c>
      <c r="G33" s="100">
        <f xml:space="preserve"> -(F33-H33)*100/F33</f>
        <v>-14.285714285714286</v>
      </c>
      <c r="H33" s="34">
        <v>36000</v>
      </c>
    </row>
    <row r="34" spans="2:10" x14ac:dyDescent="0.35">
      <c r="B34" s="11" t="s">
        <v>15</v>
      </c>
      <c r="C34" s="9"/>
      <c r="D34" s="34">
        <v>534748</v>
      </c>
      <c r="E34" s="34">
        <v>482159</v>
      </c>
      <c r="F34" s="34">
        <v>419000</v>
      </c>
      <c r="G34" s="100">
        <f t="shared" ref="G34:G42" si="1" xml:space="preserve"> -(F34-H34)*100/F34</f>
        <v>-11.933174224343675</v>
      </c>
      <c r="H34" s="34">
        <v>369000</v>
      </c>
    </row>
    <row r="35" spans="2:10" x14ac:dyDescent="0.35">
      <c r="B35" s="11" t="s">
        <v>16</v>
      </c>
      <c r="C35" s="9"/>
      <c r="D35" s="34">
        <v>20000</v>
      </c>
      <c r="E35" s="34">
        <v>113638</v>
      </c>
      <c r="F35" s="34">
        <v>65000</v>
      </c>
      <c r="G35" s="100">
        <f t="shared" si="1"/>
        <v>-46.153846153846153</v>
      </c>
      <c r="H35" s="34">
        <v>35000</v>
      </c>
    </row>
    <row r="36" spans="2:10" x14ac:dyDescent="0.35">
      <c r="B36" s="11" t="s">
        <v>17</v>
      </c>
      <c r="C36" s="9"/>
      <c r="D36" s="34"/>
      <c r="E36" s="34"/>
      <c r="F36" s="34"/>
      <c r="G36" s="100"/>
      <c r="H36" s="34"/>
    </row>
    <row r="37" spans="2:10" x14ac:dyDescent="0.35">
      <c r="B37" s="13" t="s">
        <v>18</v>
      </c>
      <c r="C37" s="14">
        <f>C33</f>
        <v>36000</v>
      </c>
      <c r="D37" s="35">
        <f>SUM(D33:D36)</f>
        <v>581748</v>
      </c>
      <c r="E37" s="35">
        <f>E35+E34+E33</f>
        <v>631797</v>
      </c>
      <c r="F37" s="35">
        <f>SUM(F33:F36)</f>
        <v>526000</v>
      </c>
      <c r="G37" s="163">
        <f t="shared" si="1"/>
        <v>-16.34980988593156</v>
      </c>
      <c r="H37" s="35">
        <f>SUM(H33:H36)</f>
        <v>440000</v>
      </c>
    </row>
    <row r="38" spans="2:10" x14ac:dyDescent="0.35">
      <c r="B38" s="10" t="s">
        <v>107</v>
      </c>
      <c r="C38" s="9"/>
      <c r="D38" s="34"/>
      <c r="E38" s="34"/>
      <c r="F38" s="34"/>
      <c r="G38" s="100"/>
      <c r="H38" s="34"/>
    </row>
    <row r="39" spans="2:10" x14ac:dyDescent="0.35">
      <c r="B39" s="11" t="s">
        <v>19</v>
      </c>
      <c r="C39" s="9"/>
      <c r="D39" s="34">
        <v>9500</v>
      </c>
      <c r="E39" s="34">
        <v>19800</v>
      </c>
      <c r="F39" s="34">
        <v>54000</v>
      </c>
      <c r="G39" s="100">
        <f t="shared" si="1"/>
        <v>-85.18518518518519</v>
      </c>
      <c r="H39" s="34">
        <v>8000</v>
      </c>
    </row>
    <row r="40" spans="2:10" x14ac:dyDescent="0.35">
      <c r="B40" s="11" t="s">
        <v>20</v>
      </c>
      <c r="C40" s="9"/>
      <c r="D40" s="34"/>
      <c r="E40" s="34"/>
      <c r="F40" s="34"/>
      <c r="G40" s="100"/>
      <c r="H40" s="34"/>
    </row>
    <row r="41" spans="2:10" x14ac:dyDescent="0.35">
      <c r="B41" s="21" t="s">
        <v>21</v>
      </c>
      <c r="C41" s="14"/>
      <c r="D41" s="35">
        <f>SUM(D39:D40)</f>
        <v>9500</v>
      </c>
      <c r="E41" s="35">
        <f>E39</f>
        <v>19800</v>
      </c>
      <c r="F41" s="35">
        <f>SUM(F39:F40)</f>
        <v>54000</v>
      </c>
      <c r="G41" s="163">
        <f t="shared" si="1"/>
        <v>-85.18518518518519</v>
      </c>
      <c r="H41" s="35">
        <f>H39</f>
        <v>8000</v>
      </c>
    </row>
    <row r="42" spans="2:10" x14ac:dyDescent="0.35">
      <c r="B42" s="13" t="s">
        <v>37</v>
      </c>
      <c r="C42" s="14">
        <f>C37+C16</f>
        <v>312390</v>
      </c>
      <c r="D42" s="35">
        <f>D41+D37+D16</f>
        <v>1203182</v>
      </c>
      <c r="E42" s="35">
        <f>E41+E37+E16</f>
        <v>1547397</v>
      </c>
      <c r="F42" s="35">
        <f>F41+F37+F16</f>
        <v>1714000</v>
      </c>
      <c r="G42" s="163">
        <f t="shared" si="1"/>
        <v>-16.592765460910151</v>
      </c>
      <c r="H42" s="35">
        <f>H41+H37+H16</f>
        <v>1429600</v>
      </c>
    </row>
    <row r="43" spans="2:10" x14ac:dyDescent="0.35">
      <c r="B43" s="167"/>
      <c r="C43" s="167"/>
      <c r="D43" s="167"/>
      <c r="E43" s="167"/>
      <c r="F43" s="167"/>
      <c r="H43" s="2"/>
    </row>
    <row r="44" spans="2:10" x14ac:dyDescent="0.35">
      <c r="B44" s="167"/>
      <c r="C44" s="167"/>
      <c r="D44" s="167"/>
      <c r="E44" s="167"/>
      <c r="F44" s="167"/>
      <c r="H44" s="2"/>
    </row>
    <row r="45" spans="2:10" x14ac:dyDescent="0.35">
      <c r="B45" s="167"/>
      <c r="C45" s="167"/>
      <c r="D45" s="167"/>
      <c r="E45" s="167"/>
      <c r="F45" s="167"/>
      <c r="H45" s="2"/>
    </row>
    <row r="46" spans="2:10" x14ac:dyDescent="0.35">
      <c r="B46" s="167"/>
      <c r="C46" s="167"/>
      <c r="D46" s="167"/>
      <c r="E46" s="167"/>
      <c r="F46" s="167"/>
      <c r="H46" s="2"/>
    </row>
    <row r="47" spans="2:10" x14ac:dyDescent="0.35">
      <c r="B47" s="167"/>
      <c r="C47" s="167"/>
      <c r="D47" s="167"/>
      <c r="E47" s="167"/>
      <c r="F47" s="167"/>
      <c r="H47" s="2"/>
    </row>
    <row r="48" spans="2:10" ht="20.25" x14ac:dyDescent="0.3">
      <c r="B48" s="181" t="s">
        <v>134</v>
      </c>
      <c r="C48" s="181"/>
      <c r="D48" s="181"/>
      <c r="E48" s="181"/>
      <c r="F48" s="181"/>
      <c r="G48" s="181"/>
      <c r="H48" s="181"/>
      <c r="I48" s="1"/>
      <c r="J48" s="1"/>
    </row>
    <row r="49" spans="2:10" ht="20.25" x14ac:dyDescent="0.3">
      <c r="B49" s="177" t="s">
        <v>2</v>
      </c>
      <c r="C49" s="177"/>
      <c r="D49" s="177"/>
      <c r="E49" s="177"/>
      <c r="F49" s="177"/>
      <c r="G49" s="177"/>
      <c r="H49" s="177"/>
      <c r="I49" s="1"/>
      <c r="J49" s="1"/>
    </row>
    <row r="50" spans="2:10" ht="20.25" x14ac:dyDescent="0.3">
      <c r="B50" s="177" t="s">
        <v>147</v>
      </c>
      <c r="C50" s="177"/>
      <c r="D50" s="177"/>
      <c r="E50" s="177"/>
      <c r="F50" s="177"/>
      <c r="G50" s="177"/>
      <c r="H50" s="177"/>
      <c r="I50" s="1"/>
      <c r="J50" s="1"/>
    </row>
    <row r="51" spans="2:10" ht="20.25" x14ac:dyDescent="0.3">
      <c r="B51" s="177" t="s">
        <v>124</v>
      </c>
      <c r="C51" s="177"/>
      <c r="D51" s="177"/>
      <c r="E51" s="177"/>
      <c r="F51" s="177"/>
      <c r="G51" s="177"/>
      <c r="H51" s="177"/>
      <c r="I51" s="1"/>
      <c r="J51" s="1"/>
    </row>
    <row r="52" spans="2:10" ht="20.25" x14ac:dyDescent="0.3">
      <c r="B52" s="3"/>
      <c r="C52" s="179" t="s">
        <v>3</v>
      </c>
      <c r="D52" s="180"/>
      <c r="E52" s="180"/>
      <c r="F52" s="178" t="s">
        <v>0</v>
      </c>
      <c r="G52" s="178"/>
      <c r="H52" s="178"/>
      <c r="I52" s="1"/>
      <c r="J52" s="1"/>
    </row>
    <row r="53" spans="2:10" ht="20.25" x14ac:dyDescent="0.3">
      <c r="B53" s="4"/>
      <c r="C53" s="6" t="s">
        <v>1</v>
      </c>
      <c r="D53" s="6" t="s">
        <v>103</v>
      </c>
      <c r="E53" s="6" t="s">
        <v>116</v>
      </c>
      <c r="F53" s="6" t="s">
        <v>145</v>
      </c>
      <c r="G53" s="82" t="s">
        <v>4</v>
      </c>
      <c r="H53" s="6" t="s">
        <v>148</v>
      </c>
      <c r="I53" s="1"/>
      <c r="J53" s="1"/>
    </row>
    <row r="54" spans="2:10" ht="20.25" x14ac:dyDescent="0.3">
      <c r="B54" s="8" t="s">
        <v>35</v>
      </c>
      <c r="C54" s="9"/>
      <c r="D54" s="34"/>
      <c r="E54" s="34"/>
      <c r="F54" s="34"/>
      <c r="G54" s="100"/>
      <c r="H54" s="34"/>
      <c r="I54" s="1"/>
      <c r="J54" s="1"/>
    </row>
    <row r="55" spans="2:10" ht="20.25" x14ac:dyDescent="0.3">
      <c r="B55" s="10" t="s">
        <v>39</v>
      </c>
      <c r="C55" s="9"/>
      <c r="D55" s="34"/>
      <c r="E55" s="34"/>
      <c r="F55" s="34"/>
      <c r="G55" s="100"/>
      <c r="H55" s="34"/>
      <c r="I55" s="1"/>
      <c r="J55" s="1"/>
    </row>
    <row r="56" spans="2:10" ht="20.25" x14ac:dyDescent="0.3">
      <c r="B56" s="10" t="s">
        <v>105</v>
      </c>
      <c r="C56" s="9"/>
      <c r="D56" s="34"/>
      <c r="E56" s="34"/>
      <c r="F56" s="34"/>
      <c r="G56" s="100"/>
      <c r="H56" s="34"/>
      <c r="I56" s="1"/>
      <c r="J56" s="1"/>
    </row>
    <row r="57" spans="2:10" ht="20.25" x14ac:dyDescent="0.3">
      <c r="B57" s="11" t="s">
        <v>120</v>
      </c>
      <c r="C57" s="9"/>
      <c r="D57" s="75">
        <v>1481421</v>
      </c>
      <c r="E57" s="75">
        <v>1569420</v>
      </c>
      <c r="F57" s="75">
        <v>1691040</v>
      </c>
      <c r="G57" s="100">
        <f xml:space="preserve"> -(F57-H57)*100/F57</f>
        <v>5.5421515753619071</v>
      </c>
      <c r="H57" s="75">
        <v>1784760</v>
      </c>
      <c r="I57" s="1"/>
      <c r="J57" s="1"/>
    </row>
    <row r="58" spans="2:10" ht="20.25" x14ac:dyDescent="0.3">
      <c r="B58" s="11" t="s">
        <v>8</v>
      </c>
      <c r="C58" s="9"/>
      <c r="D58" s="34"/>
      <c r="E58" s="34"/>
      <c r="F58" s="34"/>
      <c r="G58" s="100"/>
      <c r="H58" s="34"/>
      <c r="I58" s="1"/>
      <c r="J58" s="1"/>
    </row>
    <row r="59" spans="2:10" ht="20.25" x14ac:dyDescent="0.3">
      <c r="B59" s="11" t="s">
        <v>9</v>
      </c>
      <c r="C59" s="9"/>
      <c r="D59" s="34"/>
      <c r="E59" s="34"/>
      <c r="F59" s="34"/>
      <c r="G59" s="100"/>
      <c r="H59" s="34"/>
      <c r="I59" s="1"/>
      <c r="J59" s="1"/>
    </row>
    <row r="60" spans="2:10" ht="20.25" x14ac:dyDescent="0.3">
      <c r="B60" s="11" t="s">
        <v>146</v>
      </c>
      <c r="C60" s="9"/>
      <c r="D60" s="34"/>
      <c r="E60" s="34">
        <v>17500</v>
      </c>
      <c r="F60" s="34">
        <v>84000</v>
      </c>
      <c r="G60" s="100">
        <f t="shared" ref="G60:G65" si="2" xml:space="preserve"> -(F60-H60)*100/F60</f>
        <v>0</v>
      </c>
      <c r="H60" s="34">
        <v>84000</v>
      </c>
      <c r="I60" s="1"/>
      <c r="J60" s="1"/>
    </row>
    <row r="61" spans="2:10" ht="20.25" x14ac:dyDescent="0.3">
      <c r="B61" s="11" t="s">
        <v>10</v>
      </c>
      <c r="C61" s="9"/>
      <c r="D61" s="34"/>
      <c r="E61" s="34"/>
      <c r="F61" s="34"/>
      <c r="G61" s="100"/>
      <c r="H61" s="34"/>
      <c r="I61" s="1"/>
      <c r="J61" s="1"/>
    </row>
    <row r="62" spans="2:10" ht="20.25" x14ac:dyDescent="0.3">
      <c r="B62" s="11" t="s">
        <v>11</v>
      </c>
      <c r="C62" s="9"/>
      <c r="D62" s="34"/>
      <c r="E62" s="34"/>
      <c r="F62" s="34"/>
      <c r="G62" s="100"/>
      <c r="H62" s="34"/>
      <c r="I62" s="1"/>
      <c r="J62" s="1"/>
    </row>
    <row r="63" spans="2:10" ht="20.25" x14ac:dyDescent="0.3">
      <c r="B63" s="11" t="s">
        <v>119</v>
      </c>
      <c r="C63" s="9"/>
      <c r="D63" s="75">
        <v>572400</v>
      </c>
      <c r="E63" s="75">
        <v>593400</v>
      </c>
      <c r="F63" s="75">
        <v>620400</v>
      </c>
      <c r="G63" s="100">
        <f t="shared" si="2"/>
        <v>4.042553191489362</v>
      </c>
      <c r="H63" s="75">
        <v>645480</v>
      </c>
      <c r="I63" s="1"/>
      <c r="J63" s="1"/>
    </row>
    <row r="64" spans="2:10" ht="20.25" x14ac:dyDescent="0.3">
      <c r="B64" s="11" t="s">
        <v>12</v>
      </c>
      <c r="C64" s="9"/>
      <c r="D64" s="9">
        <v>55955</v>
      </c>
      <c r="E64" s="9">
        <v>46030</v>
      </c>
      <c r="F64" s="9">
        <v>19440</v>
      </c>
      <c r="G64" s="100">
        <f t="shared" si="2"/>
        <v>-78.086419753086417</v>
      </c>
      <c r="H64" s="9">
        <v>4260</v>
      </c>
      <c r="I64" s="1"/>
      <c r="J64" s="1"/>
    </row>
    <row r="65" spans="2:10" ht="20.25" x14ac:dyDescent="0.3">
      <c r="B65" s="13" t="s">
        <v>13</v>
      </c>
      <c r="C65" s="14"/>
      <c r="D65" s="35">
        <f>SUM(D57:D64)</f>
        <v>2109776</v>
      </c>
      <c r="E65" s="35">
        <f>SUM(E57:E64)</f>
        <v>2226350</v>
      </c>
      <c r="F65" s="35">
        <f>SUM(F57:F64)</f>
        <v>2414880</v>
      </c>
      <c r="G65" s="163">
        <f t="shared" si="2"/>
        <v>4.2908964420592328</v>
      </c>
      <c r="H65" s="35">
        <f>SUM(H57:H64)</f>
        <v>2518500</v>
      </c>
      <c r="I65" s="1"/>
      <c r="J65" s="1"/>
    </row>
    <row r="66" spans="2:10" ht="20.25" x14ac:dyDescent="0.3">
      <c r="B66" s="168"/>
      <c r="C66" s="168"/>
      <c r="D66" s="168"/>
      <c r="E66" s="165"/>
      <c r="F66" s="168"/>
      <c r="I66" s="1"/>
      <c r="J66" s="1"/>
    </row>
    <row r="67" spans="2:10" ht="20.25" x14ac:dyDescent="0.3">
      <c r="B67" s="168"/>
      <c r="C67" s="168"/>
      <c r="D67" s="168"/>
      <c r="E67" s="168"/>
      <c r="F67" s="168"/>
      <c r="I67" s="1"/>
      <c r="J67" s="1"/>
    </row>
    <row r="68" spans="2:10" ht="20.25" x14ac:dyDescent="0.3">
      <c r="B68" s="168"/>
      <c r="C68" s="168"/>
      <c r="D68" s="168"/>
      <c r="E68" s="168"/>
      <c r="F68" s="168"/>
      <c r="I68" s="1"/>
      <c r="J68" s="1"/>
    </row>
    <row r="69" spans="2:10" ht="20.25" x14ac:dyDescent="0.3">
      <c r="B69" s="168"/>
      <c r="C69" s="168"/>
      <c r="D69" s="168"/>
      <c r="E69" s="168"/>
      <c r="F69" s="168"/>
      <c r="I69" s="1"/>
      <c r="J69" s="1"/>
    </row>
    <row r="70" spans="2:10" ht="20.25" x14ac:dyDescent="0.3">
      <c r="B70" s="168"/>
      <c r="C70" s="168"/>
      <c r="D70" s="168"/>
      <c r="E70" s="168"/>
      <c r="F70" s="168"/>
      <c r="I70" s="1"/>
      <c r="J70" s="1"/>
    </row>
    <row r="71" spans="2:10" ht="20.25" x14ac:dyDescent="0.3">
      <c r="B71" s="168"/>
      <c r="C71" s="168"/>
      <c r="D71" s="168"/>
      <c r="E71" s="168"/>
      <c r="F71" s="168"/>
      <c r="I71" s="1"/>
      <c r="J71" s="1"/>
    </row>
    <row r="72" spans="2:10" ht="20.25" x14ac:dyDescent="0.3">
      <c r="B72" s="168"/>
      <c r="C72" s="168"/>
      <c r="D72" s="168"/>
      <c r="E72" s="168"/>
      <c r="F72" s="168"/>
      <c r="I72" s="1"/>
      <c r="J72" s="1"/>
    </row>
    <row r="73" spans="2:10" ht="20.25" x14ac:dyDescent="0.3">
      <c r="B73" s="181" t="s">
        <v>135</v>
      </c>
      <c r="C73" s="181"/>
      <c r="D73" s="181"/>
      <c r="E73" s="181"/>
      <c r="F73" s="181"/>
      <c r="G73" s="181"/>
      <c r="H73" s="181"/>
      <c r="I73" s="1"/>
      <c r="J73" s="1"/>
    </row>
    <row r="74" spans="2:10" ht="20.25" x14ac:dyDescent="0.3">
      <c r="B74" s="177" t="s">
        <v>2</v>
      </c>
      <c r="C74" s="177"/>
      <c r="D74" s="177"/>
      <c r="E74" s="177"/>
      <c r="F74" s="177"/>
      <c r="G74" s="177"/>
      <c r="H74" s="177"/>
      <c r="I74" s="1"/>
      <c r="J74" s="1"/>
    </row>
    <row r="75" spans="2:10" ht="20.25" x14ac:dyDescent="0.3">
      <c r="B75" s="177" t="s">
        <v>147</v>
      </c>
      <c r="C75" s="177"/>
      <c r="D75" s="177"/>
      <c r="E75" s="177"/>
      <c r="F75" s="177"/>
      <c r="G75" s="177"/>
      <c r="H75" s="177"/>
      <c r="I75" s="1"/>
      <c r="J75" s="1"/>
    </row>
    <row r="76" spans="2:10" ht="20.25" x14ac:dyDescent="0.3">
      <c r="B76" s="177" t="s">
        <v>124</v>
      </c>
      <c r="C76" s="177"/>
      <c r="D76" s="177"/>
      <c r="E76" s="177"/>
      <c r="F76" s="177"/>
      <c r="G76" s="177"/>
      <c r="H76" s="177"/>
      <c r="I76" s="1"/>
      <c r="J76" s="1"/>
    </row>
    <row r="77" spans="2:10" ht="20.25" x14ac:dyDescent="0.3">
      <c r="B77" s="3"/>
      <c r="C77" s="179" t="s">
        <v>3</v>
      </c>
      <c r="D77" s="180"/>
      <c r="E77" s="180"/>
      <c r="F77" s="178" t="s">
        <v>0</v>
      </c>
      <c r="G77" s="178"/>
      <c r="H77" s="178"/>
      <c r="I77" s="1"/>
      <c r="J77" s="1"/>
    </row>
    <row r="78" spans="2:10" ht="20.25" x14ac:dyDescent="0.3">
      <c r="B78" s="4"/>
      <c r="C78" s="6" t="s">
        <v>1</v>
      </c>
      <c r="D78" s="6" t="s">
        <v>103</v>
      </c>
      <c r="E78" s="6" t="s">
        <v>116</v>
      </c>
      <c r="F78" s="6" t="s">
        <v>145</v>
      </c>
      <c r="G78" s="82" t="s">
        <v>4</v>
      </c>
      <c r="H78" s="6" t="s">
        <v>148</v>
      </c>
      <c r="I78" s="1"/>
      <c r="J78" s="1"/>
    </row>
    <row r="79" spans="2:10" ht="20.25" x14ac:dyDescent="0.3">
      <c r="B79" s="8" t="s">
        <v>35</v>
      </c>
      <c r="C79" s="9"/>
      <c r="D79" s="101"/>
      <c r="E79" s="101"/>
      <c r="F79" s="101"/>
      <c r="G79" s="100"/>
      <c r="H79" s="101"/>
      <c r="I79" s="1"/>
      <c r="J79" s="1"/>
    </row>
    <row r="80" spans="2:10" ht="20.25" x14ac:dyDescent="0.3">
      <c r="B80" s="10" t="s">
        <v>39</v>
      </c>
      <c r="C80" s="9"/>
      <c r="D80" s="101"/>
      <c r="E80" s="101"/>
      <c r="F80" s="101"/>
      <c r="G80" s="100"/>
      <c r="H80" s="101"/>
      <c r="I80" s="1"/>
      <c r="J80" s="1"/>
    </row>
    <row r="81" spans="2:10" ht="20.25" x14ac:dyDescent="0.3">
      <c r="B81" s="20" t="s">
        <v>106</v>
      </c>
      <c r="C81" s="9"/>
      <c r="D81" s="101"/>
      <c r="E81" s="101"/>
      <c r="F81" s="101"/>
      <c r="G81" s="100"/>
      <c r="H81" s="101"/>
      <c r="I81" s="1"/>
      <c r="J81" s="1"/>
    </row>
    <row r="82" spans="2:10" ht="20.25" x14ac:dyDescent="0.3">
      <c r="B82" s="11" t="s">
        <v>14</v>
      </c>
      <c r="C82" s="12"/>
      <c r="D82" s="34">
        <v>18000</v>
      </c>
      <c r="E82" s="34"/>
      <c r="F82" s="34"/>
      <c r="G82" s="34"/>
      <c r="H82" s="34"/>
      <c r="I82" s="1"/>
      <c r="J82" s="1"/>
    </row>
    <row r="83" spans="2:10" ht="20.25" x14ac:dyDescent="0.3">
      <c r="B83" s="11" t="s">
        <v>15</v>
      </c>
      <c r="C83" s="12">
        <v>1010456</v>
      </c>
      <c r="D83" s="34">
        <v>744380</v>
      </c>
      <c r="E83" s="34">
        <v>1016230</v>
      </c>
      <c r="F83" s="34">
        <v>1162350</v>
      </c>
      <c r="G83" s="100">
        <f xml:space="preserve"> -(F83-H83)*100/F83</f>
        <v>15.984858261281026</v>
      </c>
      <c r="H83" s="34">
        <v>1348150</v>
      </c>
      <c r="I83" s="1"/>
      <c r="J83" s="1"/>
    </row>
    <row r="84" spans="2:10" ht="20.25" x14ac:dyDescent="0.3">
      <c r="B84" s="11" t="s">
        <v>16</v>
      </c>
      <c r="C84" s="73">
        <v>1469010.16</v>
      </c>
      <c r="D84" s="34">
        <v>616697.80000000005</v>
      </c>
      <c r="E84" s="100">
        <v>957803.26</v>
      </c>
      <c r="F84" s="34">
        <v>1233377</v>
      </c>
      <c r="G84" s="100">
        <f xml:space="preserve"> -(F84-H84)*100/F84</f>
        <v>2.1747608395486537</v>
      </c>
      <c r="H84" s="34">
        <v>1260200</v>
      </c>
      <c r="I84" s="1"/>
      <c r="J84" s="1"/>
    </row>
    <row r="85" spans="2:10" ht="20.25" x14ac:dyDescent="0.3">
      <c r="B85" s="11" t="s">
        <v>17</v>
      </c>
      <c r="C85" s="12"/>
      <c r="D85" s="34"/>
      <c r="E85" s="34"/>
      <c r="F85" s="34"/>
      <c r="G85" s="100"/>
      <c r="H85" s="34"/>
      <c r="I85" s="1"/>
      <c r="J85" s="1"/>
    </row>
    <row r="86" spans="2:10" ht="20.25" x14ac:dyDescent="0.3">
      <c r="B86" s="13" t="s">
        <v>18</v>
      </c>
      <c r="C86" s="14">
        <f>C84+C83</f>
        <v>2479466.16</v>
      </c>
      <c r="D86" s="35">
        <f>SUM(D82:D85)</f>
        <v>1379077.8</v>
      </c>
      <c r="E86" s="163">
        <f>SUM(E83:E85)</f>
        <v>1974033.26</v>
      </c>
      <c r="F86" s="35">
        <f>SUM(F83:F85)</f>
        <v>2395727</v>
      </c>
      <c r="G86" s="163">
        <f t="shared" ref="G86:G97" si="3" xml:space="preserve"> -(F86-H86)*100/F86</f>
        <v>8.875093030215881</v>
      </c>
      <c r="H86" s="35">
        <f>SUM(H83:H85)</f>
        <v>2608350</v>
      </c>
      <c r="I86" s="1"/>
      <c r="J86" s="1"/>
    </row>
    <row r="87" spans="2:10" ht="20.25" x14ac:dyDescent="0.3">
      <c r="B87" s="10" t="s">
        <v>107</v>
      </c>
      <c r="C87" s="9"/>
      <c r="D87" s="34"/>
      <c r="E87" s="34"/>
      <c r="F87" s="34"/>
      <c r="G87" s="100"/>
      <c r="H87" s="34"/>
      <c r="I87" s="1"/>
      <c r="J87" s="1"/>
    </row>
    <row r="88" spans="2:10" ht="20.25" x14ac:dyDescent="0.3">
      <c r="B88" s="11" t="s">
        <v>19</v>
      </c>
      <c r="C88" s="12">
        <v>75900</v>
      </c>
      <c r="D88" s="34">
        <v>200000</v>
      </c>
      <c r="E88" s="34"/>
      <c r="F88" s="34">
        <v>10400</v>
      </c>
      <c r="G88" s="100">
        <f t="shared" si="3"/>
        <v>-100</v>
      </c>
      <c r="H88" s="34">
        <v>0</v>
      </c>
      <c r="I88" s="1"/>
      <c r="J88" s="1"/>
    </row>
    <row r="89" spans="2:10" ht="20.25" x14ac:dyDescent="0.3">
      <c r="B89" s="11" t="s">
        <v>20</v>
      </c>
      <c r="C89" s="12">
        <v>270000</v>
      </c>
      <c r="D89" s="34">
        <v>398000</v>
      </c>
      <c r="E89" s="34">
        <v>30000</v>
      </c>
      <c r="F89" s="34"/>
      <c r="G89" s="100"/>
      <c r="H89" s="34"/>
      <c r="I89" s="1"/>
      <c r="J89" s="1"/>
    </row>
    <row r="90" spans="2:10" ht="20.25" x14ac:dyDescent="0.3">
      <c r="B90" s="21" t="s">
        <v>21</v>
      </c>
      <c r="C90" s="6">
        <f>C89+C88</f>
        <v>345900</v>
      </c>
      <c r="D90" s="35">
        <f>SUM(D88:D89)</f>
        <v>598000</v>
      </c>
      <c r="E90" s="35">
        <f>E89</f>
        <v>30000</v>
      </c>
      <c r="F90" s="35">
        <f>F88</f>
        <v>10400</v>
      </c>
      <c r="G90" s="163">
        <f t="shared" si="3"/>
        <v>-100</v>
      </c>
      <c r="H90" s="35">
        <v>0</v>
      </c>
      <c r="I90" s="1"/>
      <c r="J90" s="1"/>
    </row>
    <row r="91" spans="2:10" ht="20.25" x14ac:dyDescent="0.3">
      <c r="B91" s="22" t="s">
        <v>108</v>
      </c>
      <c r="D91" s="101"/>
      <c r="E91" s="101"/>
      <c r="F91" s="101"/>
      <c r="G91" s="100"/>
      <c r="H91" s="101"/>
      <c r="I91" s="1"/>
      <c r="J91" s="1"/>
    </row>
    <row r="92" spans="2:10" ht="20.25" x14ac:dyDescent="0.3">
      <c r="B92" s="23" t="s">
        <v>22</v>
      </c>
      <c r="C92" s="66">
        <v>1772200</v>
      </c>
      <c r="D92" s="34">
        <v>1627000</v>
      </c>
      <c r="E92" s="34">
        <v>2085960</v>
      </c>
      <c r="F92" s="34">
        <v>2028000</v>
      </c>
      <c r="G92" s="100">
        <f t="shared" si="3"/>
        <v>-2.9585798816568047</v>
      </c>
      <c r="H92" s="34">
        <v>1968000</v>
      </c>
      <c r="I92" s="1"/>
      <c r="J92" s="1"/>
    </row>
    <row r="93" spans="2:10" ht="20.25" x14ac:dyDescent="0.3">
      <c r="B93" s="23"/>
      <c r="C93" s="66">
        <v>2213405</v>
      </c>
      <c r="D93" s="34"/>
      <c r="E93" s="34"/>
      <c r="F93" s="34"/>
      <c r="G93" s="100"/>
      <c r="H93" s="34"/>
      <c r="I93" s="1"/>
      <c r="J93" s="1"/>
    </row>
    <row r="94" spans="2:10" ht="20.25" x14ac:dyDescent="0.3">
      <c r="B94" s="169"/>
      <c r="C94" s="152">
        <v>1515777.31</v>
      </c>
      <c r="D94" s="101"/>
      <c r="E94" s="101"/>
      <c r="F94" s="101"/>
      <c r="G94" s="100"/>
      <c r="H94" s="101"/>
      <c r="I94" s="1"/>
      <c r="J94" s="1"/>
    </row>
    <row r="95" spans="2:10" ht="20.25" x14ac:dyDescent="0.3">
      <c r="B95" s="13" t="s">
        <v>40</v>
      </c>
      <c r="C95" s="6">
        <f>SUM(C92:C94)</f>
        <v>5501382.3100000005</v>
      </c>
      <c r="D95" s="6">
        <f>SUM(D92:D94)</f>
        <v>1627000</v>
      </c>
      <c r="E95" s="6">
        <f>E92</f>
        <v>2085960</v>
      </c>
      <c r="F95" s="6">
        <f>SUM(F92:F94)</f>
        <v>2028000</v>
      </c>
      <c r="G95" s="163">
        <f t="shared" si="3"/>
        <v>-2.9585798816568047</v>
      </c>
      <c r="H95" s="6">
        <f>H92</f>
        <v>1968000</v>
      </c>
      <c r="I95" s="1"/>
      <c r="J95" s="1"/>
    </row>
    <row r="96" spans="2:10" ht="20.25" x14ac:dyDescent="0.3">
      <c r="B96" s="13" t="s">
        <v>41</v>
      </c>
      <c r="C96" s="14">
        <f>C95+C90+C86</f>
        <v>8326748.4700000007</v>
      </c>
      <c r="D96" s="14">
        <f>D95+D90+D86+D65</f>
        <v>5713853.7999999998</v>
      </c>
      <c r="E96" s="14">
        <f>E95+E90+E86+E65</f>
        <v>6316343.2599999998</v>
      </c>
      <c r="F96" s="14">
        <f>F95+F90+F86+F65</f>
        <v>6849007</v>
      </c>
      <c r="G96" s="163">
        <f t="shared" si="3"/>
        <v>3.589469247147798</v>
      </c>
      <c r="H96" s="14">
        <f>H95+H86+H65</f>
        <v>7094850</v>
      </c>
      <c r="I96" s="1"/>
      <c r="J96" s="1"/>
    </row>
    <row r="97" spans="2:10" ht="20.25" x14ac:dyDescent="0.3">
      <c r="B97" s="13" t="s">
        <v>42</v>
      </c>
      <c r="C97" s="87">
        <f>C96+C42</f>
        <v>8639138.4700000007</v>
      </c>
      <c r="D97" s="92">
        <f>D96+D42</f>
        <v>6917035.7999999998</v>
      </c>
      <c r="E97" s="87">
        <f>E96+E42</f>
        <v>7863740.2599999998</v>
      </c>
      <c r="F97" s="14">
        <f>F96+F42</f>
        <v>8563007</v>
      </c>
      <c r="G97" s="163">
        <f t="shared" si="3"/>
        <v>-0.45027406844348017</v>
      </c>
      <c r="H97" s="14">
        <f>H96+H42</f>
        <v>8524450</v>
      </c>
      <c r="I97" s="1"/>
      <c r="J97" s="1"/>
    </row>
    <row r="98" spans="2:10" ht="20.25" x14ac:dyDescent="0.3">
      <c r="B98" s="181" t="s">
        <v>136</v>
      </c>
      <c r="C98" s="181"/>
      <c r="D98" s="181"/>
      <c r="E98" s="181"/>
      <c r="F98" s="181"/>
      <c r="G98" s="181"/>
      <c r="H98" s="181"/>
      <c r="I98" s="1"/>
      <c r="J98" s="1"/>
    </row>
    <row r="99" spans="2:10" ht="20.25" x14ac:dyDescent="0.3">
      <c r="I99" s="1"/>
      <c r="J99" s="1"/>
    </row>
    <row r="100" spans="2:10" ht="20.25" x14ac:dyDescent="0.3">
      <c r="I100" s="1"/>
      <c r="J100" s="1"/>
    </row>
    <row r="101" spans="2:10" ht="20.25" x14ac:dyDescent="0.3">
      <c r="I101" s="1"/>
      <c r="J101" s="1"/>
    </row>
    <row r="102" spans="2:10" ht="20.25" x14ac:dyDescent="0.3">
      <c r="I102" s="1"/>
      <c r="J102" s="1"/>
    </row>
    <row r="103" spans="2:10" ht="20.25" x14ac:dyDescent="0.3">
      <c r="I103" s="1"/>
      <c r="J103" s="1"/>
    </row>
    <row r="104" spans="2:10" ht="21" customHeight="1" x14ac:dyDescent="0.3">
      <c r="I104" s="1"/>
      <c r="J104" s="1"/>
    </row>
    <row r="105" spans="2:10" ht="21" customHeight="1" x14ac:dyDescent="0.3">
      <c r="I105" s="1"/>
      <c r="J105" s="1"/>
    </row>
    <row r="106" spans="2:10" ht="21" customHeight="1" x14ac:dyDescent="0.3">
      <c r="I106" s="1"/>
      <c r="J106" s="1"/>
    </row>
    <row r="107" spans="2:10" ht="21" customHeight="1" x14ac:dyDescent="0.3">
      <c r="I107" s="1"/>
      <c r="J107" s="1"/>
    </row>
    <row r="108" spans="2:10" ht="21" customHeight="1" x14ac:dyDescent="0.3">
      <c r="I108" s="1"/>
      <c r="J108" s="1"/>
    </row>
    <row r="109" spans="2:10" ht="21" customHeight="1" x14ac:dyDescent="0.3">
      <c r="I109" s="1"/>
      <c r="J109" s="1"/>
    </row>
    <row r="110" spans="2:10" ht="21" customHeight="1" x14ac:dyDescent="0.3">
      <c r="I110" s="1"/>
      <c r="J110" s="1"/>
    </row>
    <row r="111" spans="2:10" ht="21" customHeight="1" x14ac:dyDescent="0.3">
      <c r="I111" s="1"/>
      <c r="J111" s="1"/>
    </row>
    <row r="112" spans="2:10" ht="21" customHeight="1" x14ac:dyDescent="0.3">
      <c r="B112" s="181"/>
      <c r="C112" s="181"/>
      <c r="D112" s="181"/>
      <c r="E112" s="181"/>
      <c r="F112" s="181"/>
      <c r="G112" s="181"/>
      <c r="H112" s="181"/>
      <c r="I112" s="1"/>
      <c r="J112" s="1"/>
    </row>
    <row r="113" spans="7:10" ht="21" customHeight="1" x14ac:dyDescent="0.3">
      <c r="I113" s="1"/>
      <c r="J113" s="1"/>
    </row>
    <row r="114" spans="7:10" ht="21" customHeight="1" x14ac:dyDescent="0.3">
      <c r="I114" s="1"/>
      <c r="J114" s="1"/>
    </row>
    <row r="115" spans="7:10" ht="21" customHeight="1" x14ac:dyDescent="0.3">
      <c r="I115" s="1"/>
      <c r="J115" s="1"/>
    </row>
    <row r="116" spans="7:10" ht="21" customHeight="1" x14ac:dyDescent="0.3">
      <c r="I116" s="1"/>
      <c r="J116" s="1"/>
    </row>
    <row r="117" spans="7:10" ht="21" customHeight="1" x14ac:dyDescent="0.3">
      <c r="I117" s="1"/>
      <c r="J117" s="1"/>
    </row>
    <row r="118" spans="7:10" ht="21" customHeight="1" x14ac:dyDescent="0.3">
      <c r="I118" s="1"/>
      <c r="J118" s="1"/>
    </row>
    <row r="119" spans="7:10" ht="21" customHeight="1" x14ac:dyDescent="0.25">
      <c r="G119" s="1"/>
      <c r="H119" s="1"/>
      <c r="I119" s="1"/>
      <c r="J119" s="1"/>
    </row>
    <row r="120" spans="7:10" ht="21" customHeight="1" x14ac:dyDescent="0.25">
      <c r="G120" s="1"/>
      <c r="H120" s="1"/>
      <c r="I120" s="1"/>
      <c r="J120" s="1"/>
    </row>
    <row r="121" spans="7:10" ht="21" customHeight="1" x14ac:dyDescent="0.25">
      <c r="G121" s="1"/>
      <c r="H121" s="1"/>
      <c r="I121" s="1"/>
      <c r="J121" s="1"/>
    </row>
    <row r="122" spans="7:10" ht="21" customHeight="1" x14ac:dyDescent="0.25">
      <c r="G122" s="1"/>
      <c r="H122" s="1"/>
      <c r="I122" s="1"/>
      <c r="J122" s="1"/>
    </row>
  </sheetData>
  <mergeCells count="25">
    <mergeCell ref="B1:H1"/>
    <mergeCell ref="B2:H2"/>
    <mergeCell ref="B3:H3"/>
    <mergeCell ref="B24:H24"/>
    <mergeCell ref="B75:H75"/>
    <mergeCell ref="F28:H28"/>
    <mergeCell ref="F52:H52"/>
    <mergeCell ref="B73:H73"/>
    <mergeCell ref="C4:E4"/>
    <mergeCell ref="F4:H4"/>
    <mergeCell ref="B112:H112"/>
    <mergeCell ref="B98:H98"/>
    <mergeCell ref="B74:H74"/>
    <mergeCell ref="B76:H76"/>
    <mergeCell ref="B25:H25"/>
    <mergeCell ref="F77:H77"/>
    <mergeCell ref="C77:E77"/>
    <mergeCell ref="B26:H26"/>
    <mergeCell ref="B27:H27"/>
    <mergeCell ref="B49:H49"/>
    <mergeCell ref="B50:H50"/>
    <mergeCell ref="B48:H48"/>
    <mergeCell ref="B51:H51"/>
    <mergeCell ref="C52:E52"/>
    <mergeCell ref="C28:E28"/>
  </mergeCells>
  <pageMargins left="0.23622047244094491" right="0.23622047244094491" top="0.59055118110236227" bottom="0.59055118110236227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view="pageBreakPreview" topLeftCell="A67" zoomScaleNormal="100" zoomScaleSheetLayoutView="100" workbookViewId="0">
      <selection activeCell="L76" sqref="L76"/>
    </sheetView>
  </sheetViews>
  <sheetFormatPr defaultRowHeight="23.25" customHeight="1" x14ac:dyDescent="0.35"/>
  <cols>
    <col min="1" max="1" width="6.125" style="69" customWidth="1"/>
    <col min="2" max="2" width="41.875" style="69" customWidth="1"/>
    <col min="3" max="3" width="10.125" style="69" customWidth="1"/>
    <col min="4" max="4" width="10.875" style="69" customWidth="1"/>
    <col min="5" max="5" width="10.125" style="69" customWidth="1"/>
    <col min="6" max="6" width="14" style="69" customWidth="1"/>
    <col min="7" max="7" width="9.5" style="94" customWidth="1"/>
    <col min="8" max="8" width="12.125" style="33" customWidth="1"/>
    <col min="9" max="9" width="9.875" style="33" customWidth="1"/>
    <col min="10" max="10" width="9" style="111"/>
    <col min="11" max="16384" width="9" style="69"/>
  </cols>
  <sheetData>
    <row r="1" spans="2:8" ht="23.25" customHeight="1" x14ac:dyDescent="0.35">
      <c r="B1" s="177" t="s">
        <v>2</v>
      </c>
      <c r="C1" s="177"/>
      <c r="D1" s="177"/>
      <c r="E1" s="177"/>
      <c r="F1" s="177"/>
      <c r="G1" s="177"/>
      <c r="H1" s="177"/>
    </row>
    <row r="2" spans="2:8" ht="23.25" customHeight="1" x14ac:dyDescent="0.35">
      <c r="B2" s="177" t="s">
        <v>147</v>
      </c>
      <c r="C2" s="177"/>
      <c r="D2" s="177"/>
      <c r="E2" s="177"/>
      <c r="F2" s="177"/>
      <c r="G2" s="177"/>
      <c r="H2" s="177"/>
    </row>
    <row r="3" spans="2:8" ht="23.25" customHeight="1" x14ac:dyDescent="0.35">
      <c r="B3" s="177" t="s">
        <v>124</v>
      </c>
      <c r="C3" s="177"/>
      <c r="D3" s="177"/>
      <c r="E3" s="177"/>
      <c r="F3" s="177"/>
      <c r="G3" s="177"/>
      <c r="H3" s="177"/>
    </row>
    <row r="4" spans="2:8" ht="23.25" customHeight="1" x14ac:dyDescent="0.35">
      <c r="B4" s="3"/>
      <c r="C4" s="179" t="s">
        <v>3</v>
      </c>
      <c r="D4" s="180"/>
      <c r="E4" s="180"/>
      <c r="F4" s="178" t="s">
        <v>0</v>
      </c>
      <c r="G4" s="178"/>
      <c r="H4" s="178"/>
    </row>
    <row r="5" spans="2:8" ht="23.25" customHeight="1" x14ac:dyDescent="0.35">
      <c r="B5" s="4"/>
      <c r="C5" s="6" t="s">
        <v>1</v>
      </c>
      <c r="D5" s="6" t="s">
        <v>103</v>
      </c>
      <c r="E5" s="6" t="s">
        <v>116</v>
      </c>
      <c r="F5" s="6" t="s">
        <v>145</v>
      </c>
      <c r="G5" s="84" t="s">
        <v>4</v>
      </c>
      <c r="H5" s="6" t="s">
        <v>148</v>
      </c>
    </row>
    <row r="6" spans="2:8" ht="23.25" customHeight="1" x14ac:dyDescent="0.35">
      <c r="B6" s="8" t="s">
        <v>43</v>
      </c>
      <c r="C6" s="9"/>
      <c r="D6" s="9"/>
      <c r="E6" s="9"/>
      <c r="F6" s="9"/>
      <c r="G6" s="93"/>
      <c r="H6" s="9"/>
    </row>
    <row r="7" spans="2:8" ht="23.25" customHeight="1" x14ac:dyDescent="0.35">
      <c r="B7" s="10" t="s">
        <v>151</v>
      </c>
      <c r="C7" s="9"/>
      <c r="D7" s="9"/>
      <c r="E7" s="9"/>
      <c r="F7" s="9"/>
      <c r="G7" s="93"/>
      <c r="H7" s="9"/>
    </row>
    <row r="8" spans="2:8" ht="23.25" customHeight="1" x14ac:dyDescent="0.35">
      <c r="B8" s="10" t="s">
        <v>105</v>
      </c>
      <c r="C8" s="9"/>
      <c r="D8" s="9"/>
      <c r="E8" s="9"/>
      <c r="F8" s="9"/>
      <c r="G8" s="93"/>
      <c r="H8" s="9"/>
    </row>
    <row r="9" spans="2:8" ht="23.25" customHeight="1" x14ac:dyDescent="0.35">
      <c r="B9" s="11" t="s">
        <v>120</v>
      </c>
      <c r="C9" s="9"/>
      <c r="D9" s="9"/>
      <c r="E9" s="9"/>
      <c r="F9" s="9">
        <v>0</v>
      </c>
      <c r="G9" s="9">
        <v>100</v>
      </c>
      <c r="H9" s="9">
        <v>297960</v>
      </c>
    </row>
    <row r="10" spans="2:8" ht="23.25" customHeight="1" x14ac:dyDescent="0.35">
      <c r="B10" s="11" t="s">
        <v>8</v>
      </c>
      <c r="C10" s="9"/>
      <c r="D10" s="9"/>
      <c r="E10" s="9"/>
      <c r="F10" s="9"/>
      <c r="G10" s="9"/>
      <c r="H10" s="9"/>
    </row>
    <row r="11" spans="2:8" ht="23.25" customHeight="1" x14ac:dyDescent="0.35">
      <c r="B11" s="11" t="s">
        <v>9</v>
      </c>
      <c r="C11" s="9"/>
      <c r="D11" s="9"/>
      <c r="E11" s="9"/>
      <c r="F11" s="9"/>
      <c r="G11" s="93"/>
      <c r="H11" s="9"/>
    </row>
    <row r="12" spans="2:8" ht="23.25" customHeight="1" x14ac:dyDescent="0.35">
      <c r="B12" s="11" t="s">
        <v>10</v>
      </c>
      <c r="C12" s="9"/>
      <c r="D12" s="9"/>
      <c r="E12" s="9"/>
      <c r="F12" s="9"/>
      <c r="G12" s="93"/>
      <c r="H12" s="9"/>
    </row>
    <row r="13" spans="2:8" ht="23.25" customHeight="1" x14ac:dyDescent="0.35">
      <c r="B13" s="11" t="s">
        <v>11</v>
      </c>
      <c r="C13" s="9"/>
      <c r="E13" s="9"/>
      <c r="F13" s="9"/>
      <c r="G13" s="93"/>
      <c r="H13" s="9"/>
    </row>
    <row r="14" spans="2:8" ht="23.25" customHeight="1" x14ac:dyDescent="0.35">
      <c r="B14" s="11" t="s">
        <v>119</v>
      </c>
      <c r="C14" s="9"/>
      <c r="D14" s="9">
        <v>148680</v>
      </c>
      <c r="E14" s="9">
        <v>154680</v>
      </c>
      <c r="F14" s="9">
        <v>162480</v>
      </c>
      <c r="G14" s="93">
        <f xml:space="preserve"> -(F14-H14)*100/F14</f>
        <v>4.0620384047267359</v>
      </c>
      <c r="H14" s="9">
        <v>169080</v>
      </c>
    </row>
    <row r="15" spans="2:8" ht="23.25" customHeight="1" x14ac:dyDescent="0.35">
      <c r="B15" s="11" t="s">
        <v>12</v>
      </c>
      <c r="C15" s="9"/>
      <c r="D15" s="9">
        <v>8535</v>
      </c>
      <c r="E15" s="9">
        <v>5240</v>
      </c>
      <c r="F15" s="9"/>
      <c r="G15" s="93"/>
      <c r="H15" s="9"/>
    </row>
    <row r="16" spans="2:8" ht="23.25" customHeight="1" x14ac:dyDescent="0.35">
      <c r="B16" s="13" t="s">
        <v>13</v>
      </c>
      <c r="C16" s="14"/>
      <c r="D16" s="14">
        <f>SUM(D14:D15)</f>
        <v>157215</v>
      </c>
      <c r="E16" s="14">
        <f>SUM(E14:E15)</f>
        <v>159920</v>
      </c>
      <c r="F16" s="14">
        <f>SUM(F14:F15)</f>
        <v>162480</v>
      </c>
      <c r="G16" s="92">
        <f t="shared" ref="G16" si="0" xml:space="preserve"> -(F16-H16)*100/F16</f>
        <v>187.44460856720826</v>
      </c>
      <c r="H16" s="14">
        <f>H14+H9</f>
        <v>467040</v>
      </c>
    </row>
    <row r="21" spans="1:8" ht="23.25" customHeight="1" x14ac:dyDescent="0.35">
      <c r="B21" s="182" t="s">
        <v>137</v>
      </c>
      <c r="C21" s="182"/>
      <c r="D21" s="182"/>
      <c r="E21" s="182"/>
      <c r="F21" s="182"/>
      <c r="G21" s="182"/>
      <c r="H21" s="182"/>
    </row>
    <row r="22" spans="1:8" ht="23.25" customHeight="1" x14ac:dyDescent="0.35">
      <c r="B22" s="177" t="s">
        <v>2</v>
      </c>
      <c r="C22" s="177"/>
      <c r="D22" s="177"/>
      <c r="E22" s="177"/>
      <c r="F22" s="177"/>
      <c r="G22" s="177"/>
      <c r="H22" s="177"/>
    </row>
    <row r="23" spans="1:8" ht="23.25" customHeight="1" x14ac:dyDescent="0.35">
      <c r="B23" s="177" t="s">
        <v>147</v>
      </c>
      <c r="C23" s="177"/>
      <c r="D23" s="177"/>
      <c r="E23" s="177"/>
      <c r="F23" s="177"/>
      <c r="G23" s="177"/>
      <c r="H23" s="177"/>
    </row>
    <row r="24" spans="1:8" ht="23.25" customHeight="1" x14ac:dyDescent="0.35">
      <c r="B24" s="177" t="s">
        <v>124</v>
      </c>
      <c r="C24" s="177"/>
      <c r="D24" s="177"/>
      <c r="E24" s="177"/>
      <c r="F24" s="177"/>
      <c r="G24" s="177"/>
      <c r="H24" s="177"/>
    </row>
    <row r="25" spans="1:8" ht="23.25" customHeight="1" x14ac:dyDescent="0.35">
      <c r="A25" s="52"/>
      <c r="B25" s="3"/>
      <c r="C25" s="179" t="s">
        <v>3</v>
      </c>
      <c r="D25" s="180"/>
      <c r="E25" s="180"/>
      <c r="F25" s="178" t="s">
        <v>0</v>
      </c>
      <c r="G25" s="178"/>
      <c r="H25" s="178"/>
    </row>
    <row r="26" spans="1:8" ht="23.25" customHeight="1" x14ac:dyDescent="0.35">
      <c r="B26" s="19"/>
      <c r="C26" s="6" t="s">
        <v>1</v>
      </c>
      <c r="D26" s="6" t="s">
        <v>103</v>
      </c>
      <c r="E26" s="6" t="s">
        <v>116</v>
      </c>
      <c r="F26" s="6" t="s">
        <v>145</v>
      </c>
      <c r="G26" s="84" t="s">
        <v>4</v>
      </c>
      <c r="H26" s="6" t="s">
        <v>148</v>
      </c>
    </row>
    <row r="27" spans="1:8" ht="23.25" customHeight="1" x14ac:dyDescent="0.35">
      <c r="B27" s="8" t="s">
        <v>43</v>
      </c>
      <c r="C27" s="9"/>
      <c r="D27" s="9"/>
      <c r="E27" s="9"/>
      <c r="F27" s="9"/>
      <c r="G27" s="93"/>
      <c r="H27" s="9"/>
    </row>
    <row r="28" spans="1:8" ht="23.25" customHeight="1" x14ac:dyDescent="0.35">
      <c r="B28" s="10" t="s">
        <v>87</v>
      </c>
      <c r="C28" s="9"/>
      <c r="D28" s="9"/>
      <c r="E28" s="9"/>
      <c r="F28" s="9"/>
      <c r="G28" s="93"/>
      <c r="H28" s="9"/>
    </row>
    <row r="29" spans="1:8" ht="23.25" customHeight="1" x14ac:dyDescent="0.35">
      <c r="B29" s="20" t="s">
        <v>106</v>
      </c>
      <c r="C29" s="9"/>
      <c r="D29" s="9"/>
      <c r="E29" s="9"/>
      <c r="F29" s="9"/>
      <c r="G29" s="93"/>
      <c r="H29" s="9"/>
    </row>
    <row r="30" spans="1:8" ht="23.25" customHeight="1" x14ac:dyDescent="0.35">
      <c r="B30" s="11" t="s">
        <v>14</v>
      </c>
      <c r="C30" s="9"/>
      <c r="D30" s="9"/>
      <c r="E30" s="9"/>
      <c r="F30" s="9"/>
      <c r="G30" s="93"/>
      <c r="H30" s="9"/>
    </row>
    <row r="31" spans="1:8" ht="23.25" customHeight="1" x14ac:dyDescent="0.35">
      <c r="B31" s="11" t="s">
        <v>15</v>
      </c>
      <c r="C31" s="9">
        <v>68750</v>
      </c>
      <c r="D31" s="9">
        <v>30400</v>
      </c>
      <c r="E31" s="9">
        <v>93805</v>
      </c>
      <c r="F31" s="9">
        <v>493000</v>
      </c>
      <c r="G31" s="93">
        <f xml:space="preserve"> -(F31-H31)*100/F31</f>
        <v>14.604462474645031</v>
      </c>
      <c r="H31" s="9">
        <v>565000</v>
      </c>
    </row>
    <row r="32" spans="1:8" ht="23.25" customHeight="1" x14ac:dyDescent="0.35">
      <c r="B32" s="11" t="s">
        <v>16</v>
      </c>
      <c r="C32" s="9">
        <v>22200</v>
      </c>
      <c r="D32" s="9">
        <v>13000</v>
      </c>
      <c r="E32" s="9">
        <v>60640</v>
      </c>
      <c r="F32" s="9">
        <v>65000</v>
      </c>
      <c r="G32" s="93">
        <f xml:space="preserve"> -(F32-H32)*100/F32</f>
        <v>-30.76923076923077</v>
      </c>
      <c r="H32" s="9">
        <v>45000</v>
      </c>
    </row>
    <row r="33" spans="2:8" ht="23.25" customHeight="1" x14ac:dyDescent="0.35">
      <c r="B33" s="11" t="s">
        <v>17</v>
      </c>
      <c r="C33" s="9"/>
      <c r="D33" s="9"/>
      <c r="E33" s="9"/>
      <c r="F33" s="9"/>
      <c r="G33" s="93"/>
      <c r="H33" s="9"/>
    </row>
    <row r="34" spans="2:8" ht="23.25" customHeight="1" x14ac:dyDescent="0.35">
      <c r="B34" s="13" t="s">
        <v>18</v>
      </c>
      <c r="C34" s="14">
        <f>C32+C31</f>
        <v>90950</v>
      </c>
      <c r="D34" s="14">
        <f>SUM(D31:D33)</f>
        <v>43400</v>
      </c>
      <c r="E34" s="14">
        <f>E32+E31</f>
        <v>154445</v>
      </c>
      <c r="F34" s="14">
        <f>SUM(F31:F33)</f>
        <v>558000</v>
      </c>
      <c r="G34" s="92">
        <f xml:space="preserve"> -(F34-H34)*100/F34</f>
        <v>9.3189964157706093</v>
      </c>
      <c r="H34" s="14">
        <f>SUM(H31:H33)</f>
        <v>610000</v>
      </c>
    </row>
    <row r="35" spans="2:8" ht="23.25" customHeight="1" x14ac:dyDescent="0.35">
      <c r="B35" s="10" t="s">
        <v>107</v>
      </c>
      <c r="C35" s="9"/>
      <c r="D35" s="9"/>
      <c r="E35" s="9"/>
      <c r="F35" s="9"/>
      <c r="G35" s="93"/>
      <c r="H35" s="9"/>
    </row>
    <row r="36" spans="2:8" ht="23.25" customHeight="1" x14ac:dyDescent="0.35">
      <c r="B36" s="11" t="s">
        <v>19</v>
      </c>
      <c r="C36" s="9"/>
      <c r="D36" s="9"/>
      <c r="E36" s="9"/>
      <c r="F36" s="9">
        <v>6000</v>
      </c>
      <c r="G36" s="93">
        <f t="shared" ref="G36:G38" si="1" xml:space="preserve"> -(F36-H36)*100/F36</f>
        <v>16.666666666666668</v>
      </c>
      <c r="H36" s="9">
        <v>7000</v>
      </c>
    </row>
    <row r="37" spans="2:8" ht="23.25" customHeight="1" x14ac:dyDescent="0.35">
      <c r="B37" s="11" t="s">
        <v>20</v>
      </c>
      <c r="C37" s="9"/>
      <c r="D37" s="9"/>
      <c r="E37" s="9"/>
      <c r="F37" s="9"/>
      <c r="G37" s="93"/>
      <c r="H37" s="9"/>
    </row>
    <row r="38" spans="2:8" ht="23.25" customHeight="1" x14ac:dyDescent="0.35">
      <c r="B38" s="21" t="s">
        <v>21</v>
      </c>
      <c r="C38" s="14"/>
      <c r="D38" s="14"/>
      <c r="E38" s="14">
        <f>E36</f>
        <v>0</v>
      </c>
      <c r="F38" s="14">
        <f>SUM(F36:F37)</f>
        <v>6000</v>
      </c>
      <c r="G38" s="92">
        <f t="shared" si="1"/>
        <v>16.666666666666668</v>
      </c>
      <c r="H38" s="14">
        <f>H36</f>
        <v>7000</v>
      </c>
    </row>
    <row r="39" spans="2:8" ht="23.25" customHeight="1" x14ac:dyDescent="0.35">
      <c r="H39" s="112"/>
    </row>
    <row r="42" spans="2:8" ht="23.25" customHeight="1" x14ac:dyDescent="0.35">
      <c r="B42" s="182" t="s">
        <v>138</v>
      </c>
      <c r="C42" s="182"/>
      <c r="D42" s="182"/>
      <c r="E42" s="182"/>
      <c r="F42" s="182"/>
      <c r="G42" s="182"/>
      <c r="H42" s="182"/>
    </row>
    <row r="43" spans="2:8" ht="23.25" customHeight="1" x14ac:dyDescent="0.35">
      <c r="B43" s="177" t="s">
        <v>2</v>
      </c>
      <c r="C43" s="177"/>
      <c r="D43" s="177"/>
      <c r="E43" s="177"/>
      <c r="F43" s="177"/>
      <c r="G43" s="177"/>
      <c r="H43" s="177"/>
    </row>
    <row r="44" spans="2:8" ht="23.25" customHeight="1" x14ac:dyDescent="0.35">
      <c r="B44" s="177" t="s">
        <v>147</v>
      </c>
      <c r="C44" s="177"/>
      <c r="D44" s="177"/>
      <c r="E44" s="177"/>
      <c r="F44" s="177"/>
      <c r="G44" s="177"/>
      <c r="H44" s="177"/>
    </row>
    <row r="45" spans="2:8" ht="23.25" customHeight="1" x14ac:dyDescent="0.35">
      <c r="B45" s="177" t="s">
        <v>124</v>
      </c>
      <c r="C45" s="177"/>
      <c r="D45" s="177"/>
      <c r="E45" s="177"/>
      <c r="F45" s="177"/>
      <c r="G45" s="177"/>
      <c r="H45" s="177"/>
    </row>
    <row r="46" spans="2:8" ht="23.25" customHeight="1" x14ac:dyDescent="0.35">
      <c r="B46" s="3"/>
      <c r="C46" s="179" t="s">
        <v>3</v>
      </c>
      <c r="D46" s="180"/>
      <c r="E46" s="180"/>
      <c r="F46" s="178" t="s">
        <v>0</v>
      </c>
      <c r="G46" s="178"/>
      <c r="H46" s="178"/>
    </row>
    <row r="47" spans="2:8" ht="23.25" customHeight="1" x14ac:dyDescent="0.35">
      <c r="B47" s="19"/>
      <c r="C47" s="6" t="s">
        <v>1</v>
      </c>
      <c r="D47" s="6" t="s">
        <v>103</v>
      </c>
      <c r="E47" s="6" t="s">
        <v>116</v>
      </c>
      <c r="F47" s="6" t="s">
        <v>145</v>
      </c>
      <c r="G47" s="84" t="s">
        <v>4</v>
      </c>
      <c r="H47" s="6" t="s">
        <v>148</v>
      </c>
    </row>
    <row r="48" spans="2:8" ht="23.25" customHeight="1" x14ac:dyDescent="0.35">
      <c r="B48" s="22" t="s">
        <v>108</v>
      </c>
      <c r="C48" s="22"/>
      <c r="D48" s="9"/>
      <c r="E48" s="9"/>
      <c r="F48" s="9"/>
      <c r="G48" s="93"/>
      <c r="H48" s="9"/>
    </row>
    <row r="49" spans="2:8" ht="23.25" customHeight="1" x14ac:dyDescent="0.35">
      <c r="B49" s="23" t="s">
        <v>22</v>
      </c>
      <c r="C49" s="33">
        <v>118500</v>
      </c>
      <c r="D49" s="9"/>
      <c r="E49" s="9"/>
      <c r="F49" s="9"/>
      <c r="G49" s="9"/>
      <c r="H49" s="9"/>
    </row>
    <row r="50" spans="2:8" ht="23.25" customHeight="1" x14ac:dyDescent="0.35">
      <c r="B50" s="23"/>
      <c r="C50" s="9"/>
      <c r="D50" s="9"/>
      <c r="E50" s="9"/>
      <c r="F50" s="9"/>
      <c r="G50" s="93"/>
      <c r="H50" s="9"/>
    </row>
    <row r="51" spans="2:8" ht="23.25" customHeight="1" x14ac:dyDescent="0.35">
      <c r="B51" s="13" t="s">
        <v>40</v>
      </c>
      <c r="C51" s="6">
        <v>118500</v>
      </c>
      <c r="D51" s="14"/>
      <c r="E51" s="14"/>
      <c r="F51" s="9"/>
      <c r="G51" s="9"/>
      <c r="H51" s="9"/>
    </row>
    <row r="52" spans="2:8" ht="23.25" customHeight="1" x14ac:dyDescent="0.35">
      <c r="B52" s="106"/>
      <c r="C52" s="6"/>
      <c r="D52" s="14"/>
      <c r="E52" s="14"/>
      <c r="F52" s="9"/>
      <c r="G52" s="93"/>
      <c r="H52" s="9"/>
    </row>
    <row r="53" spans="2:8" ht="23.25" customHeight="1" x14ac:dyDescent="0.35">
      <c r="B53" s="106" t="s">
        <v>89</v>
      </c>
      <c r="C53" s="14">
        <f>C51+C34</f>
        <v>209450</v>
      </c>
      <c r="D53" s="14">
        <f>D34+D16</f>
        <v>200615</v>
      </c>
      <c r="E53" s="14">
        <f>E16+E34+E38</f>
        <v>314365</v>
      </c>
      <c r="F53" s="14">
        <f>F38+F34+F16</f>
        <v>726480</v>
      </c>
      <c r="G53" s="92">
        <f xml:space="preserve"> -(F53-H53)*100/F53</f>
        <v>49.218147781081377</v>
      </c>
      <c r="H53" s="14">
        <f>H38+H34+H16</f>
        <v>1084040</v>
      </c>
    </row>
    <row r="54" spans="2:8" ht="23.25" customHeight="1" x14ac:dyDescent="0.35">
      <c r="B54" s="15"/>
      <c r="C54" s="16"/>
      <c r="D54" s="16"/>
      <c r="E54" s="16"/>
      <c r="F54" s="16"/>
    </row>
    <row r="55" spans="2:8" ht="23.25" customHeight="1" x14ac:dyDescent="0.35">
      <c r="B55" s="15"/>
      <c r="C55" s="16"/>
      <c r="D55" s="16"/>
      <c r="E55" s="16"/>
      <c r="F55" s="16"/>
    </row>
    <row r="56" spans="2:8" ht="23.25" customHeight="1" x14ac:dyDescent="0.35">
      <c r="B56" s="15"/>
      <c r="C56" s="16"/>
      <c r="D56" s="16"/>
      <c r="E56" s="16"/>
      <c r="F56" s="16"/>
    </row>
    <row r="57" spans="2:8" ht="23.25" customHeight="1" x14ac:dyDescent="0.35">
      <c r="B57" s="15"/>
      <c r="C57" s="16"/>
      <c r="D57" s="16"/>
      <c r="E57" s="16"/>
      <c r="F57" s="16"/>
    </row>
    <row r="58" spans="2:8" ht="23.25" customHeight="1" x14ac:dyDescent="0.35">
      <c r="B58" s="15"/>
      <c r="C58" s="16"/>
      <c r="D58" s="16"/>
      <c r="E58" s="16"/>
      <c r="F58" s="16"/>
    </row>
    <row r="59" spans="2:8" ht="23.25" customHeight="1" x14ac:dyDescent="0.35">
      <c r="B59" s="15"/>
      <c r="C59" s="16"/>
      <c r="D59" s="16"/>
      <c r="E59" s="16"/>
      <c r="F59" s="16"/>
    </row>
    <row r="60" spans="2:8" ht="23.25" customHeight="1" x14ac:dyDescent="0.35">
      <c r="B60" s="15"/>
      <c r="C60" s="16"/>
      <c r="D60" s="16"/>
      <c r="E60" s="16"/>
      <c r="F60" s="16"/>
    </row>
    <row r="61" spans="2:8" ht="23.25" customHeight="1" x14ac:dyDescent="0.35">
      <c r="B61" s="15"/>
      <c r="C61" s="16"/>
      <c r="D61" s="16"/>
      <c r="E61" s="16"/>
      <c r="F61" s="16"/>
    </row>
    <row r="62" spans="2:8" ht="23.25" customHeight="1" x14ac:dyDescent="0.35">
      <c r="B62" s="15"/>
      <c r="C62" s="16"/>
      <c r="D62" s="16"/>
      <c r="E62" s="16"/>
      <c r="F62" s="16"/>
    </row>
    <row r="63" spans="2:8" ht="23.25" customHeight="1" x14ac:dyDescent="0.35">
      <c r="B63" s="182" t="s">
        <v>139</v>
      </c>
      <c r="C63" s="182"/>
      <c r="D63" s="182"/>
      <c r="E63" s="182"/>
      <c r="F63" s="182"/>
      <c r="G63" s="182"/>
      <c r="H63" s="182"/>
    </row>
    <row r="64" spans="2:8" ht="23.25" customHeight="1" x14ac:dyDescent="0.35">
      <c r="B64" s="177" t="s">
        <v>2</v>
      </c>
      <c r="C64" s="177"/>
      <c r="D64" s="177"/>
      <c r="E64" s="177"/>
      <c r="F64" s="177"/>
      <c r="G64" s="177"/>
      <c r="H64" s="177"/>
    </row>
    <row r="65" spans="2:8" ht="19.5" customHeight="1" x14ac:dyDescent="0.35">
      <c r="B65" s="177" t="s">
        <v>147</v>
      </c>
      <c r="C65" s="177"/>
      <c r="D65" s="177"/>
      <c r="E65" s="177"/>
      <c r="F65" s="177"/>
      <c r="G65" s="177"/>
      <c r="H65" s="177"/>
    </row>
    <row r="66" spans="2:8" ht="18.75" customHeight="1" x14ac:dyDescent="0.35">
      <c r="B66" s="177" t="s">
        <v>124</v>
      </c>
      <c r="C66" s="177"/>
      <c r="D66" s="177"/>
      <c r="E66" s="177"/>
      <c r="F66" s="177"/>
      <c r="G66" s="177"/>
      <c r="H66" s="177"/>
    </row>
    <row r="67" spans="2:8" ht="18.75" customHeight="1" x14ac:dyDescent="0.35">
      <c r="B67" s="3"/>
      <c r="C67" s="179" t="s">
        <v>3</v>
      </c>
      <c r="D67" s="180"/>
      <c r="E67" s="180"/>
      <c r="F67" s="178" t="s">
        <v>0</v>
      </c>
      <c r="G67" s="178"/>
      <c r="H67" s="178"/>
    </row>
    <row r="68" spans="2:8" ht="19.5" customHeight="1" x14ac:dyDescent="0.35">
      <c r="B68" s="19"/>
      <c r="C68" s="5" t="s">
        <v>85</v>
      </c>
      <c r="D68" s="6" t="s">
        <v>1</v>
      </c>
      <c r="E68" s="6" t="s">
        <v>103</v>
      </c>
      <c r="F68" s="6" t="s">
        <v>116</v>
      </c>
      <c r="G68" s="84" t="s">
        <v>4</v>
      </c>
      <c r="H68" s="5" t="s">
        <v>145</v>
      </c>
    </row>
    <row r="69" spans="2:8" ht="23.25" customHeight="1" x14ac:dyDescent="0.35">
      <c r="B69" s="10" t="s">
        <v>88</v>
      </c>
      <c r="C69" s="9"/>
      <c r="D69" s="9"/>
      <c r="E69" s="9"/>
      <c r="F69" s="9"/>
      <c r="G69" s="192"/>
      <c r="H69" s="115"/>
    </row>
    <row r="70" spans="2:8" ht="23.25" customHeight="1" x14ac:dyDescent="0.35">
      <c r="B70" s="20" t="s">
        <v>106</v>
      </c>
      <c r="C70" s="9"/>
      <c r="D70" s="9"/>
      <c r="E70" s="9"/>
      <c r="F70" s="9"/>
      <c r="G70" s="192"/>
      <c r="H70" s="137"/>
    </row>
    <row r="71" spans="2:8" ht="23.25" customHeight="1" x14ac:dyDescent="0.35">
      <c r="B71" s="11" t="s">
        <v>14</v>
      </c>
      <c r="C71" s="9"/>
      <c r="D71" s="12"/>
      <c r="E71" s="9"/>
      <c r="F71" s="9"/>
      <c r="G71" s="192"/>
      <c r="H71" s="137"/>
    </row>
    <row r="72" spans="2:8" ht="23.25" customHeight="1" x14ac:dyDescent="0.35">
      <c r="B72" s="11" t="s">
        <v>15</v>
      </c>
      <c r="C72" s="9">
        <v>10000</v>
      </c>
      <c r="D72" s="12"/>
      <c r="E72" s="9"/>
      <c r="F72" s="9"/>
      <c r="G72" s="192"/>
      <c r="H72" s="137"/>
    </row>
    <row r="73" spans="2:8" ht="23.25" customHeight="1" x14ac:dyDescent="0.35">
      <c r="B73" s="11" t="s">
        <v>16</v>
      </c>
      <c r="C73" s="9">
        <v>58800</v>
      </c>
      <c r="D73" s="12"/>
      <c r="E73" s="9"/>
      <c r="F73" s="9"/>
      <c r="G73" s="192"/>
      <c r="H73" s="137"/>
    </row>
    <row r="74" spans="2:8" ht="18.75" customHeight="1" x14ac:dyDescent="0.35">
      <c r="B74" s="11" t="s">
        <v>17</v>
      </c>
      <c r="D74" s="12"/>
      <c r="E74" s="9"/>
      <c r="F74" s="9"/>
      <c r="G74" s="192"/>
      <c r="H74" s="137"/>
    </row>
    <row r="75" spans="2:8" ht="23.25" customHeight="1" x14ac:dyDescent="0.35">
      <c r="B75" s="13" t="s">
        <v>18</v>
      </c>
      <c r="C75" s="14">
        <f>C73+C72</f>
        <v>68800</v>
      </c>
      <c r="D75" s="14"/>
      <c r="E75" s="9"/>
      <c r="F75" s="9"/>
      <c r="G75" s="192"/>
      <c r="H75" s="137"/>
    </row>
    <row r="76" spans="2:8" ht="23.25" customHeight="1" x14ac:dyDescent="0.35">
      <c r="B76" s="10" t="s">
        <v>107</v>
      </c>
      <c r="C76" s="9"/>
      <c r="D76" s="9"/>
      <c r="E76" s="9"/>
      <c r="F76" s="9"/>
      <c r="G76" s="192"/>
      <c r="H76" s="137"/>
    </row>
    <row r="77" spans="2:8" ht="23.25" customHeight="1" x14ac:dyDescent="0.35">
      <c r="B77" s="11" t="s">
        <v>19</v>
      </c>
      <c r="C77" s="9">
        <v>500</v>
      </c>
      <c r="D77" s="12"/>
      <c r="E77" s="9"/>
      <c r="F77" s="9"/>
      <c r="G77" s="192"/>
      <c r="H77" s="137"/>
    </row>
    <row r="78" spans="2:8" ht="15.75" customHeight="1" x14ac:dyDescent="0.35">
      <c r="B78" s="11" t="s">
        <v>20</v>
      </c>
      <c r="C78" s="9"/>
      <c r="D78" s="12"/>
      <c r="E78" s="9"/>
      <c r="F78" s="9"/>
      <c r="G78" s="192"/>
      <c r="H78" s="137"/>
    </row>
    <row r="79" spans="2:8" ht="23.25" customHeight="1" x14ac:dyDescent="0.35">
      <c r="B79" s="21" t="s">
        <v>21</v>
      </c>
      <c r="C79" s="14">
        <f>C77</f>
        <v>500</v>
      </c>
      <c r="D79" s="6"/>
      <c r="E79" s="9"/>
      <c r="F79" s="9"/>
      <c r="G79" s="192"/>
      <c r="H79" s="137"/>
    </row>
    <row r="80" spans="2:8" ht="23.25" customHeight="1" x14ac:dyDescent="0.35">
      <c r="B80" s="22" t="s">
        <v>108</v>
      </c>
      <c r="C80" s="22"/>
      <c r="D80" s="104"/>
      <c r="E80" s="9"/>
      <c r="F80" s="9"/>
      <c r="G80" s="192"/>
      <c r="H80" s="137"/>
    </row>
    <row r="81" spans="1:8" ht="23.25" customHeight="1" x14ac:dyDescent="0.35">
      <c r="B81" s="23" t="s">
        <v>22</v>
      </c>
      <c r="C81" s="66">
        <v>275000</v>
      </c>
      <c r="D81" s="66"/>
      <c r="E81" s="9"/>
      <c r="F81" s="9"/>
      <c r="G81" s="192"/>
      <c r="H81" s="137"/>
    </row>
    <row r="82" spans="1:8" ht="23.25" customHeight="1" x14ac:dyDescent="0.35">
      <c r="B82" s="13" t="s">
        <v>40</v>
      </c>
      <c r="C82" s="6">
        <f>C81</f>
        <v>275000</v>
      </c>
      <c r="D82" s="6"/>
      <c r="E82" s="113"/>
      <c r="F82" s="113"/>
      <c r="G82" s="192"/>
      <c r="H82" s="137"/>
    </row>
    <row r="83" spans="1:8" ht="23.25" customHeight="1" x14ac:dyDescent="0.35">
      <c r="B83" s="13" t="s">
        <v>44</v>
      </c>
      <c r="C83" s="14">
        <f>C81+C77+C73+C72</f>
        <v>344300</v>
      </c>
      <c r="D83" s="14"/>
      <c r="E83" s="9"/>
      <c r="F83" s="9"/>
      <c r="G83" s="192"/>
      <c r="H83" s="32"/>
    </row>
    <row r="84" spans="1:8" ht="23.25" customHeight="1" x14ac:dyDescent="0.35">
      <c r="A84" s="123"/>
      <c r="B84" s="13" t="s">
        <v>45</v>
      </c>
      <c r="C84" s="14">
        <f>C81+C77+C73+C72</f>
        <v>344300</v>
      </c>
      <c r="D84" s="14"/>
      <c r="E84" s="14">
        <f>E83+D53</f>
        <v>200615</v>
      </c>
      <c r="F84" s="14">
        <f>E53</f>
        <v>314365</v>
      </c>
      <c r="G84" s="92">
        <f>(H84-F84)*100/F84</f>
        <v>244.83482575986511</v>
      </c>
      <c r="H84" s="193">
        <f>H53</f>
        <v>1084040</v>
      </c>
    </row>
    <row r="85" spans="1:8" ht="23.25" customHeight="1" x14ac:dyDescent="0.35">
      <c r="A85" s="123"/>
      <c r="B85" s="177"/>
      <c r="C85" s="177"/>
      <c r="D85" s="177"/>
      <c r="E85" s="177"/>
      <c r="F85" s="177"/>
      <c r="G85" s="177"/>
      <c r="H85" s="177"/>
    </row>
    <row r="86" spans="1:8" ht="23.25" customHeight="1" x14ac:dyDescent="0.35">
      <c r="A86" s="123"/>
      <c r="B86" s="182" t="s">
        <v>140</v>
      </c>
      <c r="C86" s="182"/>
      <c r="D86" s="182"/>
      <c r="E86" s="182"/>
      <c r="F86" s="182"/>
      <c r="G86" s="182"/>
      <c r="H86" s="182"/>
    </row>
    <row r="101" spans="1:8" ht="23.25" customHeight="1" x14ac:dyDescent="0.35">
      <c r="B101" s="182" t="s">
        <v>143</v>
      </c>
      <c r="C101" s="182"/>
      <c r="D101" s="182"/>
      <c r="E101" s="182"/>
      <c r="F101" s="182"/>
      <c r="G101" s="182"/>
      <c r="H101" s="182"/>
    </row>
    <row r="102" spans="1:8" ht="23.25" customHeight="1" x14ac:dyDescent="0.35">
      <c r="A102" s="182"/>
      <c r="B102" s="182"/>
      <c r="C102" s="182"/>
      <c r="D102" s="182"/>
      <c r="E102" s="182"/>
      <c r="F102" s="182"/>
    </row>
  </sheetData>
  <mergeCells count="27">
    <mergeCell ref="B21:H21"/>
    <mergeCell ref="A102:F102"/>
    <mergeCell ref="C67:E67"/>
    <mergeCell ref="F67:H67"/>
    <mergeCell ref="B101:H101"/>
    <mergeCell ref="B85:H85"/>
    <mergeCell ref="B86:H86"/>
    <mergeCell ref="B65:H65"/>
    <mergeCell ref="C25:E25"/>
    <mergeCell ref="F25:H25"/>
    <mergeCell ref="B42:H42"/>
    <mergeCell ref="B66:H66"/>
    <mergeCell ref="B22:H22"/>
    <mergeCell ref="B23:H23"/>
    <mergeCell ref="B24:H24"/>
    <mergeCell ref="B63:H63"/>
    <mergeCell ref="C4:E4"/>
    <mergeCell ref="F4:H4"/>
    <mergeCell ref="B1:H1"/>
    <mergeCell ref="B2:H2"/>
    <mergeCell ref="B3:H3"/>
    <mergeCell ref="B64:H64"/>
    <mergeCell ref="B43:H43"/>
    <mergeCell ref="B44:H44"/>
    <mergeCell ref="B45:H45"/>
    <mergeCell ref="C46:E46"/>
    <mergeCell ref="F46:H46"/>
  </mergeCells>
  <pageMargins left="0.23622047244094491" right="0.23622047244094491" top="0.59055118110236227" bottom="0.59055118110236227" header="0.31496062992125984" footer="0.31496062992125984"/>
  <pageSetup paperSize="9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4"/>
  <sheetViews>
    <sheetView view="pageBreakPreview" topLeftCell="A37" zoomScaleNormal="100" zoomScaleSheetLayoutView="100" workbookViewId="0">
      <selection activeCell="G40" sqref="G40"/>
    </sheetView>
  </sheetViews>
  <sheetFormatPr defaultRowHeight="21" x14ac:dyDescent="0.35"/>
  <cols>
    <col min="1" max="1" width="6.875" style="1" customWidth="1"/>
    <col min="2" max="2" width="45.75" style="1" customWidth="1"/>
    <col min="3" max="3" width="10.625" style="1" customWidth="1"/>
    <col min="4" max="4" width="10.375" style="1" customWidth="1"/>
    <col min="5" max="5" width="12.25" style="1" customWidth="1"/>
    <col min="6" max="6" width="13.875" style="1" customWidth="1"/>
    <col min="7" max="7" width="10.5" style="102" customWidth="1"/>
    <col min="8" max="8" width="12.625" style="2" customWidth="1"/>
    <col min="9" max="9" width="9.875" style="2" bestFit="1" customWidth="1"/>
    <col min="10" max="10" width="9" style="105"/>
    <col min="11" max="16384" width="9" style="1"/>
  </cols>
  <sheetData>
    <row r="1" spans="2:8" x14ac:dyDescent="0.35">
      <c r="B1" s="177" t="s">
        <v>2</v>
      </c>
      <c r="C1" s="177"/>
      <c r="D1" s="177"/>
      <c r="E1" s="177"/>
      <c r="F1" s="177"/>
      <c r="G1" s="177"/>
      <c r="H1" s="177"/>
    </row>
    <row r="2" spans="2:8" x14ac:dyDescent="0.35">
      <c r="B2" s="177" t="s">
        <v>147</v>
      </c>
      <c r="C2" s="177"/>
      <c r="D2" s="177"/>
      <c r="E2" s="177"/>
      <c r="F2" s="177"/>
      <c r="G2" s="177"/>
      <c r="H2" s="177"/>
    </row>
    <row r="3" spans="2:8" x14ac:dyDescent="0.35">
      <c r="B3" s="177" t="s">
        <v>124</v>
      </c>
      <c r="C3" s="177"/>
      <c r="D3" s="177"/>
      <c r="E3" s="177"/>
      <c r="F3" s="177"/>
      <c r="G3" s="177"/>
      <c r="H3" s="177"/>
    </row>
    <row r="4" spans="2:8" x14ac:dyDescent="0.35">
      <c r="B4" s="3"/>
      <c r="C4" s="179" t="s">
        <v>3</v>
      </c>
      <c r="D4" s="180"/>
      <c r="E4" s="180"/>
      <c r="F4" s="178" t="s">
        <v>0</v>
      </c>
      <c r="G4" s="178"/>
      <c r="H4" s="178"/>
    </row>
    <row r="5" spans="2:8" x14ac:dyDescent="0.35">
      <c r="B5" s="4"/>
      <c r="C5" s="6" t="s">
        <v>1</v>
      </c>
      <c r="D5" s="6" t="s">
        <v>103</v>
      </c>
      <c r="E5" s="6" t="s">
        <v>116</v>
      </c>
      <c r="F5" s="6" t="s">
        <v>145</v>
      </c>
      <c r="G5" s="73" t="s">
        <v>4</v>
      </c>
      <c r="H5" s="6" t="s">
        <v>148</v>
      </c>
    </row>
    <row r="6" spans="2:8" x14ac:dyDescent="0.35">
      <c r="B6" s="8" t="s">
        <v>46</v>
      </c>
      <c r="C6" s="9"/>
      <c r="D6" s="34"/>
      <c r="E6" s="34"/>
      <c r="F6" s="34"/>
      <c r="G6" s="100"/>
      <c r="H6" s="34"/>
    </row>
    <row r="7" spans="2:8" x14ac:dyDescent="0.35">
      <c r="B7" s="10" t="s">
        <v>47</v>
      </c>
      <c r="C7" s="9"/>
      <c r="D7" s="34"/>
      <c r="E7" s="34"/>
      <c r="F7" s="34"/>
      <c r="G7" s="100"/>
      <c r="H7" s="34"/>
    </row>
    <row r="8" spans="2:8" x14ac:dyDescent="0.35">
      <c r="B8" s="10" t="s">
        <v>105</v>
      </c>
      <c r="C8" s="9"/>
      <c r="D8" s="34"/>
      <c r="E8" s="34"/>
      <c r="F8" s="34"/>
      <c r="G8" s="100"/>
      <c r="H8" s="34"/>
    </row>
    <row r="9" spans="2:8" x14ac:dyDescent="0.35">
      <c r="B9" s="11" t="s">
        <v>120</v>
      </c>
      <c r="C9" s="9">
        <v>237240</v>
      </c>
      <c r="D9" s="34">
        <v>507480</v>
      </c>
      <c r="E9" s="34">
        <v>536640</v>
      </c>
      <c r="F9" s="34">
        <v>571200</v>
      </c>
      <c r="G9" s="100">
        <f xml:space="preserve"> -(F9-H9)*100/F9</f>
        <v>6.3235294117647056</v>
      </c>
      <c r="H9" s="34">
        <v>607320</v>
      </c>
    </row>
    <row r="10" spans="2:8" x14ac:dyDescent="0.35">
      <c r="B10" s="11" t="s">
        <v>8</v>
      </c>
      <c r="C10" s="9"/>
      <c r="D10" s="34"/>
      <c r="E10" s="34"/>
      <c r="F10" s="34"/>
      <c r="G10" s="100"/>
      <c r="H10" s="34"/>
    </row>
    <row r="11" spans="2:8" x14ac:dyDescent="0.35">
      <c r="B11" s="11" t="s">
        <v>9</v>
      </c>
      <c r="C11" s="9"/>
      <c r="D11" s="34">
        <v>18000</v>
      </c>
      <c r="E11" s="34">
        <v>18000</v>
      </c>
      <c r="F11" s="34">
        <v>18000</v>
      </c>
      <c r="G11" s="100">
        <f t="shared" ref="G11:G16" si="0" xml:space="preserve"> -(F11-H11)*100/F11</f>
        <v>0</v>
      </c>
      <c r="H11" s="34">
        <v>18000</v>
      </c>
    </row>
    <row r="12" spans="2:8" x14ac:dyDescent="0.35">
      <c r="B12" s="11" t="s">
        <v>10</v>
      </c>
      <c r="C12" s="9"/>
      <c r="D12" s="34"/>
      <c r="E12" s="34"/>
      <c r="F12" s="34"/>
      <c r="G12" s="100"/>
      <c r="H12" s="34"/>
    </row>
    <row r="13" spans="2:8" x14ac:dyDescent="0.35">
      <c r="B13" s="11" t="s">
        <v>11</v>
      </c>
      <c r="C13" s="14"/>
      <c r="D13" s="34"/>
      <c r="E13" s="34"/>
      <c r="F13" s="34"/>
      <c r="G13" s="100"/>
      <c r="H13" s="34"/>
    </row>
    <row r="14" spans="2:8" x14ac:dyDescent="0.35">
      <c r="B14" s="11" t="s">
        <v>119</v>
      </c>
      <c r="C14" s="14"/>
      <c r="D14" s="91">
        <v>189360</v>
      </c>
      <c r="E14" s="91">
        <v>196080</v>
      </c>
      <c r="F14" s="34">
        <v>312000</v>
      </c>
      <c r="G14" s="100">
        <f t="shared" si="0"/>
        <v>2.9615384615384617</v>
      </c>
      <c r="H14" s="34">
        <v>321240</v>
      </c>
    </row>
    <row r="15" spans="2:8" x14ac:dyDescent="0.35">
      <c r="B15" s="11" t="s">
        <v>12</v>
      </c>
      <c r="C15" s="14"/>
      <c r="D15" s="34"/>
      <c r="E15" s="34"/>
      <c r="F15" s="34">
        <v>12000</v>
      </c>
      <c r="G15" s="100">
        <f t="shared" si="0"/>
        <v>0</v>
      </c>
      <c r="H15" s="34">
        <v>12000</v>
      </c>
    </row>
    <row r="16" spans="2:8" x14ac:dyDescent="0.35">
      <c r="B16" s="13" t="s">
        <v>13</v>
      </c>
      <c r="C16" s="14">
        <f>C9</f>
        <v>237240</v>
      </c>
      <c r="D16" s="35">
        <f>SUM(D9:D15)</f>
        <v>714840</v>
      </c>
      <c r="E16" s="35">
        <f>E15+E14+E11+E9</f>
        <v>750720</v>
      </c>
      <c r="F16" s="35">
        <f>SUM(F9:F15)</f>
        <v>913200</v>
      </c>
      <c r="G16" s="163">
        <f t="shared" si="0"/>
        <v>4.9671484888304862</v>
      </c>
      <c r="H16" s="35">
        <f>SUM(H9:H15)</f>
        <v>958560</v>
      </c>
    </row>
    <row r="17" spans="2:8" x14ac:dyDescent="0.35">
      <c r="B17" s="15"/>
      <c r="C17" s="16"/>
      <c r="D17" s="16"/>
      <c r="E17" s="16"/>
      <c r="F17" s="16"/>
    </row>
    <row r="18" spans="2:8" x14ac:dyDescent="0.35">
      <c r="B18" s="15"/>
      <c r="C18" s="16"/>
      <c r="D18" s="16"/>
      <c r="E18" s="16"/>
      <c r="F18" s="16"/>
    </row>
    <row r="19" spans="2:8" x14ac:dyDescent="0.35">
      <c r="B19" s="15"/>
      <c r="C19" s="16"/>
      <c r="D19" s="16"/>
      <c r="E19" s="16"/>
      <c r="F19" s="16"/>
    </row>
    <row r="20" spans="2:8" x14ac:dyDescent="0.35">
      <c r="B20" s="15"/>
      <c r="C20" s="16"/>
      <c r="D20" s="16"/>
      <c r="E20" s="16"/>
      <c r="F20" s="16"/>
    </row>
    <row r="21" spans="2:8" x14ac:dyDescent="0.35">
      <c r="B21" s="15"/>
      <c r="C21" s="16"/>
      <c r="D21" s="16"/>
      <c r="E21" s="16"/>
      <c r="F21" s="16"/>
    </row>
    <row r="22" spans="2:8" x14ac:dyDescent="0.35">
      <c r="B22" s="15"/>
      <c r="C22" s="16"/>
      <c r="D22" s="16"/>
      <c r="E22" s="16"/>
      <c r="F22" s="16"/>
    </row>
    <row r="23" spans="2:8" x14ac:dyDescent="0.35">
      <c r="B23" s="15"/>
      <c r="C23" s="16"/>
      <c r="D23" s="16"/>
      <c r="E23" s="16"/>
      <c r="F23" s="16"/>
    </row>
    <row r="24" spans="2:8" x14ac:dyDescent="0.35">
      <c r="B24" s="15"/>
      <c r="C24" s="16"/>
      <c r="D24" s="16"/>
      <c r="E24" s="16"/>
      <c r="F24" s="16"/>
    </row>
    <row r="25" spans="2:8" x14ac:dyDescent="0.35">
      <c r="B25" s="15"/>
      <c r="C25" s="16"/>
      <c r="D25" s="16"/>
      <c r="E25" s="16"/>
      <c r="F25" s="16"/>
    </row>
    <row r="26" spans="2:8" x14ac:dyDescent="0.35">
      <c r="B26" s="15"/>
      <c r="C26" s="16"/>
      <c r="D26" s="16"/>
      <c r="E26" s="16"/>
      <c r="F26" s="16"/>
    </row>
    <row r="27" spans="2:8" x14ac:dyDescent="0.35">
      <c r="B27" s="181" t="s">
        <v>141</v>
      </c>
      <c r="C27" s="181"/>
      <c r="D27" s="181"/>
      <c r="E27" s="181"/>
      <c r="F27" s="181"/>
      <c r="G27" s="181"/>
      <c r="H27" s="181"/>
    </row>
    <row r="28" spans="2:8" x14ac:dyDescent="0.35">
      <c r="B28" s="177" t="s">
        <v>2</v>
      </c>
      <c r="C28" s="177"/>
      <c r="D28" s="177"/>
      <c r="E28" s="177"/>
      <c r="F28" s="177"/>
      <c r="G28" s="177"/>
      <c r="H28" s="177"/>
    </row>
    <row r="29" spans="2:8" x14ac:dyDescent="0.35">
      <c r="B29" s="177" t="s">
        <v>147</v>
      </c>
      <c r="C29" s="177"/>
      <c r="D29" s="177"/>
      <c r="E29" s="177"/>
      <c r="F29" s="177"/>
      <c r="G29" s="177"/>
      <c r="H29" s="177"/>
    </row>
    <row r="30" spans="2:8" x14ac:dyDescent="0.35">
      <c r="B30" s="177" t="s">
        <v>124</v>
      </c>
      <c r="C30" s="177"/>
      <c r="D30" s="177"/>
      <c r="E30" s="177"/>
      <c r="F30" s="177"/>
      <c r="G30" s="177"/>
      <c r="H30" s="177"/>
    </row>
    <row r="31" spans="2:8" x14ac:dyDescent="0.35">
      <c r="B31" s="3"/>
      <c r="C31" s="179" t="s">
        <v>3</v>
      </c>
      <c r="D31" s="180"/>
      <c r="E31" s="180"/>
      <c r="F31" s="178" t="s">
        <v>0</v>
      </c>
      <c r="G31" s="178"/>
      <c r="H31" s="178"/>
    </row>
    <row r="32" spans="2:8" x14ac:dyDescent="0.35">
      <c r="B32" s="4"/>
      <c r="C32" s="6" t="s">
        <v>1</v>
      </c>
      <c r="D32" s="6" t="s">
        <v>103</v>
      </c>
      <c r="E32" s="6" t="s">
        <v>116</v>
      </c>
      <c r="F32" s="6" t="s">
        <v>145</v>
      </c>
      <c r="G32" s="73" t="s">
        <v>4</v>
      </c>
      <c r="H32" s="6" t="s">
        <v>148</v>
      </c>
    </row>
    <row r="33" spans="2:8" x14ac:dyDescent="0.35">
      <c r="B33" s="8" t="s">
        <v>46</v>
      </c>
      <c r="C33" s="9"/>
      <c r="D33" s="34"/>
      <c r="E33" s="34"/>
      <c r="F33" s="34"/>
      <c r="G33" s="100"/>
      <c r="H33" s="34"/>
    </row>
    <row r="34" spans="2:8" x14ac:dyDescent="0.35">
      <c r="B34" s="10" t="s">
        <v>47</v>
      </c>
      <c r="C34" s="9"/>
      <c r="D34" s="34"/>
      <c r="E34" s="34"/>
      <c r="F34" s="34"/>
      <c r="G34" s="100"/>
      <c r="H34" s="34"/>
    </row>
    <row r="35" spans="2:8" x14ac:dyDescent="0.35">
      <c r="B35" s="20" t="s">
        <v>106</v>
      </c>
      <c r="C35" s="9"/>
      <c r="D35" s="34"/>
      <c r="E35" s="34"/>
      <c r="F35" s="34"/>
      <c r="G35" s="100"/>
      <c r="H35" s="34"/>
    </row>
    <row r="36" spans="2:8" x14ac:dyDescent="0.35">
      <c r="B36" s="11" t="s">
        <v>14</v>
      </c>
      <c r="C36" s="12">
        <v>36000</v>
      </c>
      <c r="D36" s="34">
        <v>27000</v>
      </c>
      <c r="E36" s="34">
        <v>36000</v>
      </c>
      <c r="F36" s="34">
        <v>42000</v>
      </c>
      <c r="G36" s="100">
        <f xml:space="preserve"> -(F36-H36)*100/F36</f>
        <v>157.14285714285714</v>
      </c>
      <c r="H36" s="34">
        <v>108000</v>
      </c>
    </row>
    <row r="37" spans="2:8" x14ac:dyDescent="0.35">
      <c r="B37" s="11" t="s">
        <v>15</v>
      </c>
      <c r="C37" s="12">
        <v>107810</v>
      </c>
      <c r="D37" s="34">
        <v>98600</v>
      </c>
      <c r="E37" s="34">
        <v>149190</v>
      </c>
      <c r="F37" s="34">
        <v>211000</v>
      </c>
      <c r="G37" s="100">
        <f t="shared" ref="G37:G49" si="1" xml:space="preserve"> -(F37-H37)*100/F37</f>
        <v>-12.322274881516588</v>
      </c>
      <c r="H37" s="34">
        <v>185000</v>
      </c>
    </row>
    <row r="38" spans="2:8" x14ac:dyDescent="0.35">
      <c r="B38" s="11" t="s">
        <v>16</v>
      </c>
      <c r="C38" s="12">
        <v>25896</v>
      </c>
      <c r="D38" s="34">
        <v>25435</v>
      </c>
      <c r="E38" s="34">
        <v>69699</v>
      </c>
      <c r="F38" s="34">
        <v>45000</v>
      </c>
      <c r="G38" s="100">
        <f t="shared" si="1"/>
        <v>0</v>
      </c>
      <c r="H38" s="34">
        <v>45000</v>
      </c>
    </row>
    <row r="39" spans="2:8" x14ac:dyDescent="0.35">
      <c r="B39" s="11" t="s">
        <v>17</v>
      </c>
      <c r="C39" s="12"/>
      <c r="D39" s="34"/>
      <c r="E39" s="34"/>
      <c r="F39" s="34"/>
      <c r="G39" s="100"/>
      <c r="H39" s="34"/>
    </row>
    <row r="40" spans="2:8" x14ac:dyDescent="0.35">
      <c r="B40" s="13" t="s">
        <v>48</v>
      </c>
      <c r="C40" s="14">
        <f>C38+C37+C36</f>
        <v>169706</v>
      </c>
      <c r="D40" s="35">
        <f>SUM(D36:D39)</f>
        <v>151035</v>
      </c>
      <c r="E40" s="35">
        <f>E38+E37+E36</f>
        <v>254889</v>
      </c>
      <c r="F40" s="35">
        <f>SUM(F36:F39)</f>
        <v>298000</v>
      </c>
      <c r="G40" s="163">
        <f t="shared" si="1"/>
        <v>13.422818791946309</v>
      </c>
      <c r="H40" s="35">
        <f>SUM(H36:H39)</f>
        <v>338000</v>
      </c>
    </row>
    <row r="41" spans="2:8" x14ac:dyDescent="0.35">
      <c r="B41" s="107" t="s">
        <v>90</v>
      </c>
      <c r="C41" s="14"/>
      <c r="D41" s="34"/>
      <c r="E41" s="34"/>
      <c r="F41" s="34"/>
      <c r="G41" s="100"/>
      <c r="H41" s="34"/>
    </row>
    <row r="42" spans="2:8" x14ac:dyDescent="0.35">
      <c r="B42" s="108" t="s">
        <v>91</v>
      </c>
      <c r="C42" s="9">
        <v>11000</v>
      </c>
      <c r="D42" s="34"/>
      <c r="E42" s="34"/>
      <c r="F42" s="34">
        <v>171700</v>
      </c>
      <c r="G42" s="100">
        <f t="shared" si="1"/>
        <v>-92.545136866627843</v>
      </c>
      <c r="H42" s="34">
        <v>12800</v>
      </c>
    </row>
    <row r="43" spans="2:8" x14ac:dyDescent="0.35">
      <c r="B43" s="108" t="s">
        <v>92</v>
      </c>
      <c r="C43" s="14"/>
      <c r="D43" s="34"/>
      <c r="E43" s="34"/>
      <c r="F43" s="34"/>
      <c r="G43" s="100"/>
      <c r="H43" s="34"/>
    </row>
    <row r="44" spans="2:8" x14ac:dyDescent="0.35">
      <c r="B44" s="109" t="s">
        <v>21</v>
      </c>
      <c r="C44" s="14">
        <f>C42</f>
        <v>11000</v>
      </c>
      <c r="D44" s="35"/>
      <c r="E44" s="35"/>
      <c r="F44" s="35">
        <f>SUM(F42:F43)</f>
        <v>171700</v>
      </c>
      <c r="G44" s="163">
        <f t="shared" si="1"/>
        <v>-92.545136866627843</v>
      </c>
      <c r="H44" s="35">
        <f>H42</f>
        <v>12800</v>
      </c>
    </row>
    <row r="45" spans="2:8" x14ac:dyDescent="0.35">
      <c r="B45" s="22" t="s">
        <v>108</v>
      </c>
      <c r="C45" s="104"/>
      <c r="D45" s="34"/>
      <c r="E45" s="34"/>
      <c r="F45" s="34"/>
      <c r="G45" s="100"/>
      <c r="H45" s="34"/>
    </row>
    <row r="46" spans="2:8" x14ac:dyDescent="0.35">
      <c r="B46" s="23" t="s">
        <v>22</v>
      </c>
      <c r="C46" s="66"/>
      <c r="D46" s="34"/>
      <c r="E46" s="34"/>
      <c r="F46" s="34">
        <v>30000</v>
      </c>
      <c r="G46" s="100">
        <f t="shared" si="1"/>
        <v>0</v>
      </c>
      <c r="H46" s="34">
        <v>30000</v>
      </c>
    </row>
    <row r="47" spans="2:8" x14ac:dyDescent="0.35">
      <c r="B47" s="13" t="s">
        <v>49</v>
      </c>
      <c r="C47" s="6"/>
      <c r="D47" s="35"/>
      <c r="E47" s="35">
        <f>E46</f>
        <v>0</v>
      </c>
      <c r="F47" s="35">
        <f>SUM(F46)</f>
        <v>30000</v>
      </c>
      <c r="G47" s="100">
        <f t="shared" si="1"/>
        <v>0</v>
      </c>
      <c r="H47" s="35">
        <f>H46</f>
        <v>30000</v>
      </c>
    </row>
    <row r="48" spans="2:8" x14ac:dyDescent="0.35">
      <c r="B48" s="13" t="s">
        <v>50</v>
      </c>
      <c r="C48" s="14">
        <f>C44+C40+C16</f>
        <v>417946</v>
      </c>
      <c r="D48" s="35">
        <f>D40+D16</f>
        <v>865875</v>
      </c>
      <c r="E48" s="35">
        <f>E47+E40+E16</f>
        <v>1005609</v>
      </c>
      <c r="F48" s="35">
        <f>F47+F40+F44+F16</f>
        <v>1412900</v>
      </c>
      <c r="G48" s="163">
        <f t="shared" si="1"/>
        <v>-5.2048977280770048</v>
      </c>
      <c r="H48" s="35">
        <f>H47+H44+H40+H16</f>
        <v>1339360</v>
      </c>
    </row>
    <row r="49" spans="2:8" x14ac:dyDescent="0.35">
      <c r="B49" s="106" t="s">
        <v>51</v>
      </c>
      <c r="C49" s="14">
        <f>C48</f>
        <v>417946</v>
      </c>
      <c r="D49" s="35">
        <f>D48</f>
        <v>865875</v>
      </c>
      <c r="E49" s="35">
        <f>E48</f>
        <v>1005609</v>
      </c>
      <c r="F49" s="35">
        <f>F48</f>
        <v>1412900</v>
      </c>
      <c r="G49" s="163">
        <f t="shared" si="1"/>
        <v>-5.2048977280770048</v>
      </c>
      <c r="H49" s="35">
        <f>H48</f>
        <v>1339360</v>
      </c>
    </row>
    <row r="50" spans="2:8" x14ac:dyDescent="0.35">
      <c r="B50" s="15"/>
      <c r="C50" s="16"/>
      <c r="D50" s="16"/>
      <c r="E50" s="16"/>
      <c r="F50" s="90"/>
      <c r="G50" s="125"/>
      <c r="H50" s="90"/>
    </row>
    <row r="51" spans="2:8" x14ac:dyDescent="0.35">
      <c r="B51" s="15"/>
      <c r="C51" s="16"/>
      <c r="D51" s="16"/>
      <c r="E51" s="16"/>
      <c r="F51" s="90"/>
      <c r="G51" s="125"/>
      <c r="H51" s="90"/>
    </row>
    <row r="52" spans="2:8" x14ac:dyDescent="0.35">
      <c r="B52" s="15"/>
      <c r="C52" s="16"/>
      <c r="D52" s="16"/>
      <c r="E52" s="16"/>
      <c r="F52" s="90"/>
      <c r="G52" s="125"/>
      <c r="H52" s="90"/>
    </row>
    <row r="53" spans="2:8" x14ac:dyDescent="0.35">
      <c r="B53" s="15"/>
      <c r="C53" s="16"/>
      <c r="D53" s="16"/>
      <c r="E53" s="16"/>
      <c r="F53" s="90"/>
      <c r="G53" s="125"/>
      <c r="H53" s="90"/>
    </row>
    <row r="54" spans="2:8" x14ac:dyDescent="0.35">
      <c r="B54" s="183" t="s">
        <v>142</v>
      </c>
      <c r="C54" s="183"/>
      <c r="D54" s="183"/>
      <c r="E54" s="183"/>
      <c r="F54" s="183"/>
      <c r="G54" s="183"/>
      <c r="H54" s="183"/>
    </row>
  </sheetData>
  <mergeCells count="12">
    <mergeCell ref="B30:H30"/>
    <mergeCell ref="B27:H27"/>
    <mergeCell ref="B54:H54"/>
    <mergeCell ref="C31:E31"/>
    <mergeCell ref="B1:H1"/>
    <mergeCell ref="B2:H2"/>
    <mergeCell ref="B3:H3"/>
    <mergeCell ref="B28:H28"/>
    <mergeCell ref="B29:H29"/>
    <mergeCell ref="F4:H4"/>
    <mergeCell ref="F31:H31"/>
    <mergeCell ref="C4:E4"/>
  </mergeCells>
  <pageMargins left="0.23622047244094491" right="0.23622047244094491" top="0.19685039370078741" bottom="0.19685039370078741" header="0.31496062992125984" footer="0.31496062992125984"/>
  <pageSetup paperSize="9" orientation="landscape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6"/>
  <sheetViews>
    <sheetView view="pageBreakPreview" topLeftCell="A100" zoomScaleNormal="100" zoomScaleSheetLayoutView="100" workbookViewId="0">
      <selection activeCell="C125" sqref="C125"/>
    </sheetView>
  </sheetViews>
  <sheetFormatPr defaultRowHeight="21" x14ac:dyDescent="0.35"/>
  <cols>
    <col min="1" max="1" width="6.375" style="1" customWidth="1"/>
    <col min="2" max="2" width="34.625" style="1" customWidth="1"/>
    <col min="3" max="3" width="16.75" style="1" customWidth="1"/>
    <col min="4" max="4" width="16.5" style="1" customWidth="1"/>
    <col min="5" max="5" width="14.875" style="1" customWidth="1"/>
    <col min="6" max="6" width="13.125" style="1" customWidth="1"/>
    <col min="7" max="7" width="10.375" style="86" customWidth="1"/>
    <col min="8" max="8" width="13.25" style="2" customWidth="1"/>
    <col min="9" max="9" width="13.75" style="86" customWidth="1"/>
    <col min="10" max="10" width="12.25" style="96" bestFit="1" customWidth="1"/>
    <col min="11" max="16384" width="9" style="1"/>
  </cols>
  <sheetData>
    <row r="1" spans="2:8" x14ac:dyDescent="0.35">
      <c r="B1" s="177" t="s">
        <v>2</v>
      </c>
      <c r="C1" s="177"/>
      <c r="D1" s="177"/>
      <c r="E1" s="177"/>
      <c r="F1" s="177"/>
      <c r="G1" s="177"/>
      <c r="H1" s="177"/>
    </row>
    <row r="2" spans="2:8" x14ac:dyDescent="0.35">
      <c r="B2" s="177" t="s">
        <v>147</v>
      </c>
      <c r="C2" s="177"/>
      <c r="D2" s="177"/>
      <c r="E2" s="177"/>
      <c r="F2" s="177"/>
      <c r="G2" s="177"/>
      <c r="H2" s="177"/>
    </row>
    <row r="3" spans="2:8" x14ac:dyDescent="0.35">
      <c r="B3" s="177" t="s">
        <v>124</v>
      </c>
      <c r="C3" s="177"/>
      <c r="D3" s="177"/>
      <c r="E3" s="177"/>
      <c r="F3" s="177"/>
      <c r="G3" s="177"/>
      <c r="H3" s="177"/>
    </row>
    <row r="4" spans="2:8" x14ac:dyDescent="0.35">
      <c r="B4" s="3"/>
      <c r="C4" s="179" t="s">
        <v>3</v>
      </c>
      <c r="D4" s="180"/>
      <c r="E4" s="180"/>
      <c r="F4" s="178" t="s">
        <v>0</v>
      </c>
      <c r="G4" s="178"/>
      <c r="H4" s="178"/>
    </row>
    <row r="5" spans="2:8" x14ac:dyDescent="0.35">
      <c r="B5" s="4"/>
      <c r="C5" s="6" t="s">
        <v>1</v>
      </c>
      <c r="D5" s="6" t="s">
        <v>103</v>
      </c>
      <c r="E5" s="6" t="s">
        <v>116</v>
      </c>
      <c r="F5" s="6" t="s">
        <v>145</v>
      </c>
      <c r="G5" s="7" t="s">
        <v>4</v>
      </c>
      <c r="H5" s="6" t="s">
        <v>148</v>
      </c>
    </row>
    <row r="6" spans="2:8" x14ac:dyDescent="0.35">
      <c r="B6" s="8" t="s">
        <v>52</v>
      </c>
      <c r="D6" s="9"/>
      <c r="E6" s="34"/>
      <c r="F6" s="34"/>
      <c r="G6" s="97"/>
      <c r="H6" s="34"/>
    </row>
    <row r="7" spans="2:8" x14ac:dyDescent="0.35">
      <c r="B7" s="10" t="s">
        <v>53</v>
      </c>
      <c r="C7" s="148"/>
      <c r="D7" s="9"/>
      <c r="E7" s="34"/>
      <c r="F7" s="34"/>
      <c r="G7" s="97"/>
      <c r="H7" s="34"/>
    </row>
    <row r="8" spans="2:8" x14ac:dyDescent="0.35">
      <c r="B8" s="10" t="s">
        <v>105</v>
      </c>
      <c r="C8" s="148"/>
      <c r="D8" s="9"/>
      <c r="E8" s="34"/>
      <c r="F8" s="34"/>
      <c r="G8" s="97"/>
      <c r="H8" s="34"/>
    </row>
    <row r="9" spans="2:8" x14ac:dyDescent="0.35">
      <c r="B9" s="11" t="s">
        <v>120</v>
      </c>
      <c r="C9" s="12">
        <v>684105</v>
      </c>
      <c r="D9" s="12">
        <v>728040</v>
      </c>
      <c r="E9" s="34">
        <v>766680</v>
      </c>
      <c r="F9" s="34">
        <v>816283</v>
      </c>
      <c r="G9" s="97">
        <f xml:space="preserve"> -(F9-H9)*100/F9</f>
        <v>101.88586556378119</v>
      </c>
      <c r="H9" s="34">
        <v>1647960</v>
      </c>
    </row>
    <row r="10" spans="2:8" x14ac:dyDescent="0.35">
      <c r="B10" s="11" t="s">
        <v>8</v>
      </c>
      <c r="C10" s="148"/>
      <c r="D10" s="12"/>
      <c r="E10" s="149"/>
      <c r="F10" s="34"/>
      <c r="G10" s="97"/>
      <c r="H10" s="34"/>
    </row>
    <row r="11" spans="2:8" x14ac:dyDescent="0.35">
      <c r="B11" s="11" t="s">
        <v>9</v>
      </c>
      <c r="C11" s="148"/>
      <c r="D11" s="12"/>
      <c r="E11" s="34">
        <v>0</v>
      </c>
      <c r="F11" s="34">
        <v>20000</v>
      </c>
      <c r="G11" s="34">
        <f t="shared" ref="G11:G16" si="0" xml:space="preserve"> -(F11-H11)*100/F11</f>
        <v>200</v>
      </c>
      <c r="H11" s="34">
        <v>60000</v>
      </c>
    </row>
    <row r="12" spans="2:8" x14ac:dyDescent="0.35">
      <c r="B12" s="11" t="s">
        <v>10</v>
      </c>
      <c r="C12" s="148"/>
      <c r="D12" s="12"/>
      <c r="E12" s="149"/>
      <c r="F12" s="34"/>
      <c r="G12" s="97"/>
      <c r="H12" s="34"/>
    </row>
    <row r="13" spans="2:8" x14ac:dyDescent="0.35">
      <c r="B13" s="11" t="s">
        <v>11</v>
      </c>
      <c r="C13" s="148"/>
      <c r="D13" s="12"/>
      <c r="E13" s="149"/>
      <c r="F13" s="34"/>
      <c r="G13" s="97"/>
      <c r="H13" s="34"/>
    </row>
    <row r="14" spans="2:8" x14ac:dyDescent="0.35">
      <c r="B14" s="11" t="s">
        <v>119</v>
      </c>
      <c r="C14" s="12">
        <v>1070180</v>
      </c>
      <c r="D14" s="12">
        <v>1010880</v>
      </c>
      <c r="E14" s="34">
        <v>1106640</v>
      </c>
      <c r="F14" s="34">
        <v>1176960</v>
      </c>
      <c r="G14" s="97">
        <f t="shared" si="0"/>
        <v>1.152120717781403</v>
      </c>
      <c r="H14" s="34">
        <v>1190520</v>
      </c>
    </row>
    <row r="15" spans="2:8" x14ac:dyDescent="0.35">
      <c r="B15" s="11" t="s">
        <v>12</v>
      </c>
      <c r="C15" s="148"/>
      <c r="D15" s="12">
        <v>113035</v>
      </c>
      <c r="E15" s="34">
        <v>139280</v>
      </c>
      <c r="F15" s="34">
        <v>160860</v>
      </c>
      <c r="G15" s="97">
        <f t="shared" si="0"/>
        <v>-3.5061544199925403</v>
      </c>
      <c r="H15" s="34">
        <v>155220</v>
      </c>
    </row>
    <row r="16" spans="2:8" x14ac:dyDescent="0.35">
      <c r="B16" s="13" t="s">
        <v>13</v>
      </c>
      <c r="C16" s="14">
        <f>C14+C9</f>
        <v>1754285</v>
      </c>
      <c r="D16" s="6">
        <f>SUM(D9:D15)</f>
        <v>1851955</v>
      </c>
      <c r="E16" s="35">
        <f>E15+E14+E11+E9</f>
        <v>2012600</v>
      </c>
      <c r="F16" s="35">
        <f>SUM(F9:F15)</f>
        <v>2174103</v>
      </c>
      <c r="G16" s="142">
        <f t="shared" si="0"/>
        <v>40.457926786357405</v>
      </c>
      <c r="H16" s="35">
        <f>SUM(H9:H15)</f>
        <v>3053700</v>
      </c>
    </row>
    <row r="17" spans="2:8" x14ac:dyDescent="0.35">
      <c r="B17" s="15"/>
      <c r="C17" s="18"/>
      <c r="D17" s="18"/>
      <c r="E17" s="18"/>
      <c r="F17" s="17"/>
    </row>
    <row r="18" spans="2:8" x14ac:dyDescent="0.35">
      <c r="B18" s="15"/>
      <c r="C18" s="18"/>
      <c r="D18" s="18"/>
      <c r="E18" s="18"/>
      <c r="F18" s="17"/>
    </row>
    <row r="19" spans="2:8" x14ac:dyDescent="0.35">
      <c r="B19" s="15"/>
      <c r="C19" s="18"/>
      <c r="D19" s="18"/>
      <c r="E19" s="18"/>
      <c r="F19" s="17"/>
    </row>
    <row r="20" spans="2:8" x14ac:dyDescent="0.35">
      <c r="B20" s="15"/>
      <c r="C20" s="18"/>
      <c r="D20" s="18"/>
      <c r="E20" s="18"/>
      <c r="F20" s="17"/>
    </row>
    <row r="21" spans="2:8" x14ac:dyDescent="0.35">
      <c r="B21" s="15"/>
      <c r="C21" s="18"/>
      <c r="D21" s="18"/>
      <c r="E21" s="18"/>
      <c r="F21" s="17"/>
    </row>
    <row r="22" spans="2:8" x14ac:dyDescent="0.35">
      <c r="B22" s="15"/>
      <c r="C22" s="18"/>
      <c r="D22" s="18"/>
      <c r="E22" s="18"/>
      <c r="F22" s="17"/>
    </row>
    <row r="23" spans="2:8" x14ac:dyDescent="0.35">
      <c r="B23" s="15"/>
      <c r="C23" s="18"/>
      <c r="D23" s="18"/>
      <c r="E23" s="18"/>
      <c r="F23" s="17"/>
    </row>
    <row r="24" spans="2:8" x14ac:dyDescent="0.35">
      <c r="B24" s="183" t="s">
        <v>143</v>
      </c>
      <c r="C24" s="183"/>
      <c r="D24" s="183"/>
      <c r="E24" s="183"/>
      <c r="F24" s="183"/>
      <c r="G24" s="183"/>
      <c r="H24" s="183"/>
    </row>
    <row r="25" spans="2:8" x14ac:dyDescent="0.35">
      <c r="B25" s="177" t="s">
        <v>2</v>
      </c>
      <c r="C25" s="177"/>
      <c r="D25" s="177"/>
      <c r="E25" s="177"/>
      <c r="F25" s="177"/>
      <c r="G25" s="177"/>
      <c r="H25" s="177"/>
    </row>
    <row r="26" spans="2:8" x14ac:dyDescent="0.35">
      <c r="B26" s="177" t="s">
        <v>147</v>
      </c>
      <c r="C26" s="177"/>
      <c r="D26" s="177"/>
      <c r="E26" s="177"/>
      <c r="F26" s="177"/>
      <c r="G26" s="177"/>
      <c r="H26" s="177"/>
    </row>
    <row r="27" spans="2:8" x14ac:dyDescent="0.35">
      <c r="B27" s="177" t="s">
        <v>124</v>
      </c>
      <c r="C27" s="177"/>
      <c r="D27" s="177"/>
      <c r="E27" s="177"/>
      <c r="F27" s="177"/>
      <c r="G27" s="177"/>
      <c r="H27" s="177"/>
    </row>
    <row r="28" spans="2:8" x14ac:dyDescent="0.35">
      <c r="B28" s="3"/>
      <c r="C28" s="179" t="s">
        <v>3</v>
      </c>
      <c r="D28" s="180"/>
      <c r="E28" s="180"/>
      <c r="F28" s="178" t="s">
        <v>0</v>
      </c>
      <c r="G28" s="178"/>
      <c r="H28" s="178"/>
    </row>
    <row r="29" spans="2:8" x14ac:dyDescent="0.35">
      <c r="B29" s="19"/>
      <c r="C29" s="6" t="s">
        <v>1</v>
      </c>
      <c r="D29" s="6" t="s">
        <v>103</v>
      </c>
      <c r="E29" s="6" t="s">
        <v>116</v>
      </c>
      <c r="F29" s="6" t="s">
        <v>145</v>
      </c>
      <c r="G29" s="7" t="s">
        <v>4</v>
      </c>
      <c r="H29" s="6" t="s">
        <v>148</v>
      </c>
    </row>
    <row r="30" spans="2:8" x14ac:dyDescent="0.35">
      <c r="B30" s="20" t="s">
        <v>106</v>
      </c>
      <c r="D30" s="9"/>
      <c r="E30" s="34"/>
      <c r="F30" s="34"/>
      <c r="G30" s="97"/>
      <c r="H30" s="34"/>
    </row>
    <row r="31" spans="2:8" x14ac:dyDescent="0.35">
      <c r="B31" s="11" t="s">
        <v>14</v>
      </c>
      <c r="C31" s="9">
        <v>25500</v>
      </c>
      <c r="D31" s="9">
        <v>16000</v>
      </c>
      <c r="E31" s="34">
        <v>25300</v>
      </c>
      <c r="F31" s="34">
        <v>27600</v>
      </c>
      <c r="G31" s="97">
        <f xml:space="preserve"> -(F31-H31)*100/F31</f>
        <v>117.39130434782609</v>
      </c>
      <c r="H31" s="34">
        <v>60000</v>
      </c>
    </row>
    <row r="32" spans="2:8" x14ac:dyDescent="0.35">
      <c r="B32" s="11" t="s">
        <v>15</v>
      </c>
      <c r="C32" s="9">
        <v>1134220</v>
      </c>
      <c r="D32" s="9">
        <v>923828</v>
      </c>
      <c r="E32" s="100">
        <v>1509610.72</v>
      </c>
      <c r="F32" s="34">
        <v>1719000</v>
      </c>
      <c r="G32" s="97">
        <f t="shared" ref="G32:G40" si="1" xml:space="preserve"> -(F32-H32)*100/F32</f>
        <v>-5.8173356602675979</v>
      </c>
      <c r="H32" s="34">
        <v>1619000</v>
      </c>
    </row>
    <row r="33" spans="2:8" x14ac:dyDescent="0.35">
      <c r="B33" s="11" t="s">
        <v>16</v>
      </c>
      <c r="C33" s="9">
        <v>319568</v>
      </c>
      <c r="D33" s="12">
        <v>124820</v>
      </c>
      <c r="E33" s="34">
        <v>176422</v>
      </c>
      <c r="F33" s="34">
        <v>195000</v>
      </c>
      <c r="G33" s="97">
        <f t="shared" si="1"/>
        <v>30.056410256410256</v>
      </c>
      <c r="H33" s="34">
        <v>253610</v>
      </c>
    </row>
    <row r="34" spans="2:8" x14ac:dyDescent="0.35">
      <c r="B34" s="11" t="s">
        <v>17</v>
      </c>
      <c r="C34" s="148"/>
      <c r="D34" s="12"/>
      <c r="E34" s="149"/>
      <c r="F34" s="34"/>
      <c r="G34" s="97"/>
      <c r="H34" s="34"/>
    </row>
    <row r="35" spans="2:8" x14ac:dyDescent="0.35">
      <c r="B35" s="13" t="s">
        <v>18</v>
      </c>
      <c r="C35" s="14">
        <f>C33+C32+C31</f>
        <v>1479288</v>
      </c>
      <c r="D35" s="6">
        <f>SUM(D31:D34)</f>
        <v>1064648</v>
      </c>
      <c r="E35" s="163">
        <f>E33+E32+E31</f>
        <v>1711332.72</v>
      </c>
      <c r="F35" s="35">
        <f>SUM(F31:F34)</f>
        <v>1941600</v>
      </c>
      <c r="G35" s="97">
        <f t="shared" si="1"/>
        <v>-0.4630201895344046</v>
      </c>
      <c r="H35" s="35">
        <f>SUM(H31:H34)</f>
        <v>1932610</v>
      </c>
    </row>
    <row r="36" spans="2:8" x14ac:dyDescent="0.35">
      <c r="B36" s="10" t="s">
        <v>107</v>
      </c>
      <c r="C36" s="148"/>
      <c r="D36" s="12"/>
      <c r="E36" s="149"/>
      <c r="F36" s="34"/>
      <c r="G36" s="97"/>
      <c r="H36" s="34"/>
    </row>
    <row r="37" spans="2:8" x14ac:dyDescent="0.35">
      <c r="B37" s="11" t="s">
        <v>19</v>
      </c>
      <c r="C37" s="148"/>
      <c r="D37" s="12"/>
      <c r="E37" s="149">
        <v>37700</v>
      </c>
      <c r="F37" s="34">
        <v>50000</v>
      </c>
      <c r="G37" s="34">
        <f t="shared" si="1"/>
        <v>-60</v>
      </c>
      <c r="H37" s="34">
        <v>20000</v>
      </c>
    </row>
    <row r="38" spans="2:8" x14ac:dyDescent="0.35">
      <c r="B38" s="11" t="s">
        <v>20</v>
      </c>
      <c r="C38" s="148"/>
      <c r="D38" s="12"/>
      <c r="E38" s="34"/>
      <c r="F38" s="34"/>
      <c r="G38" s="34"/>
      <c r="H38" s="34"/>
    </row>
    <row r="39" spans="2:8" x14ac:dyDescent="0.35">
      <c r="B39" s="21" t="s">
        <v>21</v>
      </c>
      <c r="C39" s="148"/>
      <c r="D39" s="6"/>
      <c r="E39" s="35">
        <f>E37</f>
        <v>37700</v>
      </c>
      <c r="F39" s="35">
        <f>SUM(F37:F38)</f>
        <v>50000</v>
      </c>
      <c r="G39" s="34">
        <f t="shared" si="1"/>
        <v>-60</v>
      </c>
      <c r="H39" s="35">
        <f>H37</f>
        <v>20000</v>
      </c>
    </row>
    <row r="40" spans="2:8" x14ac:dyDescent="0.35">
      <c r="B40" s="24" t="s">
        <v>54</v>
      </c>
      <c r="C40" s="14">
        <f>C35+C16</f>
        <v>3233573</v>
      </c>
      <c r="D40" s="6">
        <f>D35+D16</f>
        <v>2916603</v>
      </c>
      <c r="E40" s="163">
        <f>E39+E35+E16</f>
        <v>3761632.7199999997</v>
      </c>
      <c r="F40" s="35">
        <f>F39+F35+F16</f>
        <v>4165703</v>
      </c>
      <c r="G40" s="142">
        <f t="shared" si="1"/>
        <v>20.179235053483168</v>
      </c>
      <c r="H40" s="35">
        <f>H39+H35+H16</f>
        <v>5006310</v>
      </c>
    </row>
    <row r="41" spans="2:8" x14ac:dyDescent="0.35">
      <c r="B41" s="25"/>
      <c r="C41" s="16"/>
      <c r="D41" s="17"/>
      <c r="E41" s="16"/>
      <c r="F41" s="17"/>
    </row>
    <row r="42" spans="2:8" x14ac:dyDescent="0.35">
      <c r="B42" s="25"/>
      <c r="C42" s="16"/>
      <c r="D42" s="17"/>
      <c r="E42" s="16"/>
      <c r="F42" s="17"/>
    </row>
    <row r="43" spans="2:8" x14ac:dyDescent="0.35">
      <c r="B43" s="25"/>
      <c r="C43" s="16"/>
      <c r="D43" s="17"/>
      <c r="E43" s="16"/>
      <c r="F43" s="17"/>
    </row>
    <row r="44" spans="2:8" x14ac:dyDescent="0.35">
      <c r="B44" s="25"/>
      <c r="C44" s="16"/>
      <c r="D44" s="17"/>
      <c r="E44" s="16"/>
      <c r="F44" s="17"/>
    </row>
    <row r="45" spans="2:8" x14ac:dyDescent="0.35">
      <c r="B45" s="25"/>
      <c r="C45" s="16"/>
      <c r="D45" s="17"/>
      <c r="E45" s="16"/>
      <c r="F45" s="17"/>
    </row>
    <row r="46" spans="2:8" x14ac:dyDescent="0.35">
      <c r="B46" s="25"/>
      <c r="C46" s="16"/>
      <c r="D46" s="17"/>
      <c r="E46" s="16"/>
      <c r="F46" s="17"/>
    </row>
    <row r="47" spans="2:8" x14ac:dyDescent="0.35">
      <c r="B47" s="25"/>
      <c r="C47" s="16"/>
      <c r="D47" s="17"/>
      <c r="E47" s="16"/>
      <c r="F47" s="17"/>
    </row>
    <row r="48" spans="2:8" x14ac:dyDescent="0.35">
      <c r="B48" s="183" t="s">
        <v>152</v>
      </c>
      <c r="C48" s="183"/>
      <c r="D48" s="183"/>
      <c r="E48" s="183"/>
      <c r="F48" s="183"/>
      <c r="G48" s="183"/>
      <c r="H48" s="183"/>
    </row>
    <row r="49" spans="2:8" x14ac:dyDescent="0.35">
      <c r="B49" s="177" t="s">
        <v>2</v>
      </c>
      <c r="C49" s="177"/>
      <c r="D49" s="177"/>
      <c r="E49" s="177"/>
      <c r="F49" s="177"/>
      <c r="G49" s="177"/>
      <c r="H49" s="177"/>
    </row>
    <row r="50" spans="2:8" x14ac:dyDescent="0.35">
      <c r="B50" s="177" t="s">
        <v>147</v>
      </c>
      <c r="C50" s="177"/>
      <c r="D50" s="177"/>
      <c r="E50" s="177"/>
      <c r="F50" s="177"/>
      <c r="G50" s="177"/>
      <c r="H50" s="177"/>
    </row>
    <row r="51" spans="2:8" x14ac:dyDescent="0.35">
      <c r="B51" s="177" t="s">
        <v>124</v>
      </c>
      <c r="C51" s="177"/>
      <c r="D51" s="177"/>
      <c r="E51" s="177"/>
      <c r="F51" s="177"/>
      <c r="G51" s="177"/>
      <c r="H51" s="177"/>
    </row>
    <row r="52" spans="2:8" x14ac:dyDescent="0.35">
      <c r="B52" s="3"/>
      <c r="C52" s="179" t="s">
        <v>3</v>
      </c>
      <c r="D52" s="180"/>
      <c r="E52" s="180"/>
      <c r="F52" s="178" t="s">
        <v>0</v>
      </c>
      <c r="G52" s="178"/>
      <c r="H52" s="178"/>
    </row>
    <row r="53" spans="2:8" x14ac:dyDescent="0.35">
      <c r="B53" s="4"/>
      <c r="C53" s="6" t="s">
        <v>1</v>
      </c>
      <c r="D53" s="6" t="s">
        <v>103</v>
      </c>
      <c r="E53" s="6" t="s">
        <v>116</v>
      </c>
      <c r="F53" s="6" t="s">
        <v>145</v>
      </c>
      <c r="G53" s="7" t="s">
        <v>4</v>
      </c>
      <c r="H53" s="6" t="s">
        <v>148</v>
      </c>
    </row>
    <row r="54" spans="2:8" x14ac:dyDescent="0.35">
      <c r="B54" s="8" t="s">
        <v>52</v>
      </c>
      <c r="C54" s="9"/>
      <c r="D54" s="9"/>
      <c r="E54" s="34"/>
      <c r="F54" s="34"/>
      <c r="G54" s="97"/>
      <c r="H54" s="34"/>
    </row>
    <row r="55" spans="2:8" x14ac:dyDescent="0.35">
      <c r="B55" s="10" t="s">
        <v>55</v>
      </c>
      <c r="C55" s="9"/>
      <c r="D55" s="9"/>
      <c r="E55" s="34"/>
      <c r="F55" s="34"/>
      <c r="G55" s="97"/>
      <c r="H55" s="34"/>
    </row>
    <row r="56" spans="2:8" x14ac:dyDescent="0.35">
      <c r="B56" s="20" t="s">
        <v>106</v>
      </c>
      <c r="C56" s="9"/>
      <c r="D56" s="9"/>
      <c r="E56" s="34"/>
      <c r="F56" s="34"/>
      <c r="G56" s="97"/>
      <c r="H56" s="34"/>
    </row>
    <row r="57" spans="2:8" x14ac:dyDescent="0.35">
      <c r="B57" s="11" t="s">
        <v>16</v>
      </c>
      <c r="C57" s="12"/>
      <c r="D57" s="12">
        <v>99270</v>
      </c>
      <c r="E57" s="34">
        <v>69500</v>
      </c>
      <c r="F57" s="34">
        <v>140000</v>
      </c>
      <c r="G57" s="77">
        <f xml:space="preserve"> -(F57-H57)*100/F57</f>
        <v>-14.285714285714286</v>
      </c>
      <c r="H57" s="34">
        <v>120000</v>
      </c>
    </row>
    <row r="58" spans="2:8" x14ac:dyDescent="0.35">
      <c r="B58" s="11" t="s">
        <v>17</v>
      </c>
      <c r="C58" s="12"/>
      <c r="D58" s="12"/>
      <c r="E58" s="149"/>
      <c r="F58" s="34"/>
      <c r="G58" s="77"/>
      <c r="H58" s="34"/>
    </row>
    <row r="59" spans="2:8" x14ac:dyDescent="0.35">
      <c r="B59" s="13" t="s">
        <v>18</v>
      </c>
      <c r="C59" s="14"/>
      <c r="D59" s="6">
        <f>SUM(D57:D58)</f>
        <v>99270</v>
      </c>
      <c r="E59" s="150">
        <f>E57</f>
        <v>69500</v>
      </c>
      <c r="F59" s="35">
        <f>SUM(F57:F58)</f>
        <v>140000</v>
      </c>
      <c r="G59" s="77">
        <f t="shared" ref="G59:G67" si="2" xml:space="preserve"> -(F59-H59)*100/F59</f>
        <v>-14.285714285714286</v>
      </c>
      <c r="H59" s="35">
        <f>H57</f>
        <v>120000</v>
      </c>
    </row>
    <row r="60" spans="2:8" x14ac:dyDescent="0.35">
      <c r="B60" s="10" t="s">
        <v>107</v>
      </c>
      <c r="C60" s="9"/>
      <c r="D60" s="12"/>
      <c r="E60" s="34"/>
      <c r="F60" s="34"/>
      <c r="G60" s="77"/>
      <c r="H60" s="34"/>
    </row>
    <row r="61" spans="2:8" x14ac:dyDescent="0.35">
      <c r="B61" s="11" t="s">
        <v>19</v>
      </c>
      <c r="C61" s="12"/>
      <c r="D61" s="12"/>
      <c r="E61" s="34"/>
      <c r="F61" s="34">
        <v>0</v>
      </c>
      <c r="G61" s="149">
        <v>100</v>
      </c>
      <c r="H61" s="34">
        <v>104000</v>
      </c>
    </row>
    <row r="62" spans="2:8" x14ac:dyDescent="0.35">
      <c r="B62" s="11" t="s">
        <v>20</v>
      </c>
      <c r="C62" s="12"/>
      <c r="D62" s="6">
        <v>1194000</v>
      </c>
      <c r="E62" s="35"/>
      <c r="F62" s="34"/>
      <c r="G62" s="77"/>
      <c r="H62" s="34"/>
    </row>
    <row r="63" spans="2:8" x14ac:dyDescent="0.35">
      <c r="B63" s="21" t="s">
        <v>21</v>
      </c>
      <c r="C63" s="6"/>
      <c r="D63" s="151">
        <f>SUM(D62)</f>
        <v>1194000</v>
      </c>
      <c r="E63" s="35"/>
      <c r="F63" s="34">
        <v>0</v>
      </c>
      <c r="G63" s="149">
        <v>100</v>
      </c>
      <c r="H63" s="34">
        <f>H61</f>
        <v>104000</v>
      </c>
    </row>
    <row r="64" spans="2:8" x14ac:dyDescent="0.35">
      <c r="B64" s="22" t="s">
        <v>108</v>
      </c>
      <c r="C64" s="104"/>
      <c r="D64" s="104"/>
      <c r="E64" s="34"/>
      <c r="F64" s="34"/>
      <c r="G64" s="77"/>
      <c r="H64" s="34"/>
    </row>
    <row r="65" spans="2:8" x14ac:dyDescent="0.35">
      <c r="B65" s="23" t="s">
        <v>22</v>
      </c>
      <c r="C65" s="152">
        <v>1279443.94</v>
      </c>
      <c r="D65" s="66"/>
      <c r="E65" s="34"/>
      <c r="F65" s="34">
        <v>710000</v>
      </c>
      <c r="G65" s="77">
        <f t="shared" si="2"/>
        <v>109.56338028169014</v>
      </c>
      <c r="H65" s="34">
        <v>1487900</v>
      </c>
    </row>
    <row r="66" spans="2:8" x14ac:dyDescent="0.35">
      <c r="B66" s="13" t="s">
        <v>40</v>
      </c>
      <c r="C66" s="82">
        <f>C65</f>
        <v>1279443.94</v>
      </c>
      <c r="D66" s="6"/>
      <c r="E66" s="35">
        <f>E65</f>
        <v>0</v>
      </c>
      <c r="F66" s="35">
        <f>SUM(F65)</f>
        <v>710000</v>
      </c>
      <c r="G66" s="170">
        <f t="shared" si="2"/>
        <v>109.56338028169014</v>
      </c>
      <c r="H66" s="35">
        <f>H65</f>
        <v>1487900</v>
      </c>
    </row>
    <row r="67" spans="2:8" x14ac:dyDescent="0.35">
      <c r="B67" s="13" t="s">
        <v>56</v>
      </c>
      <c r="C67" s="87">
        <f>C66</f>
        <v>1279443.94</v>
      </c>
      <c r="D67" s="14">
        <f>D63+D59</f>
        <v>1293270</v>
      </c>
      <c r="E67" s="35">
        <f>E66+E59</f>
        <v>69500</v>
      </c>
      <c r="F67" s="35">
        <f>F66+F59</f>
        <v>850000</v>
      </c>
      <c r="G67" s="170">
        <f t="shared" si="2"/>
        <v>101.4</v>
      </c>
      <c r="H67" s="35">
        <f>H66+H63+H59</f>
        <v>1711900</v>
      </c>
    </row>
    <row r="68" spans="2:8" x14ac:dyDescent="0.35">
      <c r="B68" s="15"/>
      <c r="C68" s="16"/>
      <c r="D68" s="17"/>
      <c r="E68" s="16"/>
      <c r="F68" s="17"/>
    </row>
    <row r="69" spans="2:8" x14ac:dyDescent="0.35">
      <c r="B69" s="15"/>
      <c r="C69" s="16"/>
      <c r="D69" s="17"/>
      <c r="E69" s="16"/>
      <c r="F69" s="17"/>
    </row>
    <row r="70" spans="2:8" x14ac:dyDescent="0.35">
      <c r="B70" s="15"/>
      <c r="C70" s="16"/>
      <c r="D70" s="17"/>
      <c r="E70" s="16"/>
      <c r="F70" s="17"/>
    </row>
    <row r="71" spans="2:8" x14ac:dyDescent="0.35">
      <c r="B71" s="15"/>
      <c r="C71" s="16"/>
      <c r="D71" s="17"/>
      <c r="E71" s="16"/>
      <c r="F71" s="17"/>
    </row>
    <row r="72" spans="2:8" x14ac:dyDescent="0.35">
      <c r="B72" s="183" t="s">
        <v>114</v>
      </c>
      <c r="C72" s="183"/>
      <c r="D72" s="183"/>
      <c r="E72" s="183"/>
      <c r="F72" s="183"/>
      <c r="G72" s="183"/>
      <c r="H72" s="183"/>
    </row>
    <row r="73" spans="2:8" x14ac:dyDescent="0.35">
      <c r="B73" s="177" t="s">
        <v>2</v>
      </c>
      <c r="C73" s="177"/>
      <c r="D73" s="177"/>
      <c r="E73" s="177"/>
      <c r="F73" s="177"/>
      <c r="G73" s="177"/>
      <c r="H73" s="177"/>
    </row>
    <row r="74" spans="2:8" x14ac:dyDescent="0.35">
      <c r="B74" s="177" t="s">
        <v>147</v>
      </c>
      <c r="C74" s="177"/>
      <c r="D74" s="177"/>
      <c r="E74" s="177"/>
      <c r="F74" s="177"/>
      <c r="G74" s="177"/>
      <c r="H74" s="177"/>
    </row>
    <row r="75" spans="2:8" x14ac:dyDescent="0.35">
      <c r="B75" s="177" t="s">
        <v>124</v>
      </c>
      <c r="C75" s="177"/>
      <c r="D75" s="177"/>
      <c r="E75" s="177"/>
      <c r="F75" s="177"/>
      <c r="G75" s="177"/>
      <c r="H75" s="177"/>
    </row>
    <row r="76" spans="2:8" x14ac:dyDescent="0.35">
      <c r="B76" s="3"/>
      <c r="C76" s="179" t="s">
        <v>3</v>
      </c>
      <c r="D76" s="180"/>
      <c r="E76" s="180"/>
      <c r="F76" s="178" t="s">
        <v>0</v>
      </c>
      <c r="G76" s="178"/>
      <c r="H76" s="178"/>
    </row>
    <row r="77" spans="2:8" x14ac:dyDescent="0.35">
      <c r="B77" s="4"/>
      <c r="C77" s="6" t="s">
        <v>1</v>
      </c>
      <c r="D77" s="6" t="s">
        <v>103</v>
      </c>
      <c r="E77" s="6" t="s">
        <v>116</v>
      </c>
      <c r="F77" s="6" t="s">
        <v>145</v>
      </c>
      <c r="G77" s="7" t="s">
        <v>4</v>
      </c>
      <c r="H77" s="6" t="s">
        <v>148</v>
      </c>
    </row>
    <row r="78" spans="2:8" x14ac:dyDescent="0.35">
      <c r="B78" s="8" t="s">
        <v>52</v>
      </c>
      <c r="C78" s="9"/>
      <c r="D78" s="34"/>
      <c r="E78" s="34"/>
      <c r="F78" s="34"/>
      <c r="G78" s="97"/>
      <c r="H78" s="34"/>
    </row>
    <row r="79" spans="2:8" x14ac:dyDescent="0.35">
      <c r="B79" s="10" t="s">
        <v>101</v>
      </c>
      <c r="C79" s="9"/>
      <c r="D79" s="34"/>
      <c r="E79" s="34"/>
      <c r="F79" s="34"/>
      <c r="G79" s="97"/>
      <c r="H79" s="34"/>
    </row>
    <row r="80" spans="2:8" x14ac:dyDescent="0.35">
      <c r="B80" s="20" t="s">
        <v>106</v>
      </c>
      <c r="C80" s="9"/>
      <c r="D80" s="34"/>
      <c r="E80" s="34"/>
      <c r="F80" s="34"/>
      <c r="G80" s="97"/>
      <c r="H80" s="34"/>
    </row>
    <row r="81" spans="2:8" x14ac:dyDescent="0.35">
      <c r="B81" s="11" t="s">
        <v>16</v>
      </c>
      <c r="C81" s="12"/>
      <c r="D81" s="34">
        <v>10000</v>
      </c>
      <c r="E81" s="34">
        <v>40000</v>
      </c>
      <c r="F81" s="34">
        <v>20000</v>
      </c>
      <c r="G81" s="149">
        <f xml:space="preserve"> -(F81-H81)*100/F81</f>
        <v>-50</v>
      </c>
      <c r="H81" s="34">
        <v>10000</v>
      </c>
    </row>
    <row r="82" spans="2:8" x14ac:dyDescent="0.35">
      <c r="B82" s="13" t="s">
        <v>18</v>
      </c>
      <c r="C82" s="14"/>
      <c r="D82" s="35">
        <v>10000</v>
      </c>
      <c r="E82" s="35">
        <f>E81</f>
        <v>40000</v>
      </c>
      <c r="F82" s="35">
        <f>SUM(F81:F81)</f>
        <v>20000</v>
      </c>
      <c r="G82" s="149">
        <f xml:space="preserve"> -(F82-H82)*100/F82</f>
        <v>-50</v>
      </c>
      <c r="H82" s="35">
        <f>H81</f>
        <v>10000</v>
      </c>
    </row>
    <row r="83" spans="2:8" x14ac:dyDescent="0.35">
      <c r="B83" s="10" t="s">
        <v>107</v>
      </c>
      <c r="C83" s="9"/>
      <c r="D83" s="34"/>
      <c r="E83" s="34"/>
      <c r="F83" s="34"/>
      <c r="G83" s="149"/>
      <c r="H83" s="34"/>
    </row>
    <row r="84" spans="2:8" x14ac:dyDescent="0.35">
      <c r="B84" s="11" t="s">
        <v>19</v>
      </c>
      <c r="C84" s="12">
        <v>2337534</v>
      </c>
      <c r="D84" s="149"/>
      <c r="E84" s="149"/>
      <c r="F84" s="34"/>
      <c r="G84" s="149"/>
      <c r="H84" s="34"/>
    </row>
    <row r="85" spans="2:8" x14ac:dyDescent="0.35">
      <c r="B85" s="11" t="s">
        <v>20</v>
      </c>
      <c r="C85" s="12"/>
      <c r="D85" s="149"/>
      <c r="E85" s="149"/>
      <c r="F85" s="34"/>
      <c r="G85" s="149"/>
      <c r="H85" s="34"/>
    </row>
    <row r="86" spans="2:8" x14ac:dyDescent="0.35">
      <c r="B86" s="21" t="s">
        <v>21</v>
      </c>
      <c r="C86" s="6">
        <f>C84</f>
        <v>2337534</v>
      </c>
      <c r="D86" s="149"/>
      <c r="E86" s="149"/>
      <c r="F86" s="34"/>
      <c r="G86" s="149"/>
      <c r="H86" s="34"/>
    </row>
    <row r="87" spans="2:8" x14ac:dyDescent="0.35">
      <c r="B87" s="99" t="s">
        <v>57</v>
      </c>
      <c r="C87" s="55">
        <f>C86</f>
        <v>2337534</v>
      </c>
      <c r="D87" s="35">
        <v>10000</v>
      </c>
      <c r="E87" s="35">
        <f>E82</f>
        <v>40000</v>
      </c>
      <c r="F87" s="35">
        <f>F82</f>
        <v>20000</v>
      </c>
      <c r="G87" s="150">
        <f t="shared" ref="G87" si="3" xml:space="preserve"> -(F87-H87)*100/F87</f>
        <v>-50</v>
      </c>
      <c r="H87" s="35">
        <f>H82</f>
        <v>10000</v>
      </c>
    </row>
    <row r="88" spans="2:8" x14ac:dyDescent="0.35">
      <c r="B88" s="69"/>
      <c r="C88" s="69"/>
      <c r="D88" s="69"/>
      <c r="E88" s="69"/>
      <c r="F88" s="69"/>
    </row>
    <row r="89" spans="2:8" x14ac:dyDescent="0.35">
      <c r="B89" s="69"/>
      <c r="C89" s="69"/>
      <c r="D89" s="69"/>
      <c r="E89" s="69"/>
      <c r="F89" s="69"/>
    </row>
    <row r="90" spans="2:8" x14ac:dyDescent="0.35">
      <c r="B90" s="69"/>
      <c r="C90" s="69"/>
      <c r="D90" s="69"/>
      <c r="E90" s="69"/>
      <c r="F90" s="69"/>
    </row>
    <row r="91" spans="2:8" x14ac:dyDescent="0.35">
      <c r="B91" s="69"/>
      <c r="C91" s="69"/>
      <c r="D91" s="69"/>
      <c r="E91" s="69"/>
      <c r="F91" s="69"/>
    </row>
    <row r="92" spans="2:8" x14ac:dyDescent="0.35">
      <c r="B92" s="69"/>
      <c r="C92" s="69"/>
      <c r="D92" s="69"/>
      <c r="E92" s="69"/>
      <c r="F92" s="69"/>
    </row>
    <row r="93" spans="2:8" x14ac:dyDescent="0.35">
      <c r="B93" s="69"/>
      <c r="C93" s="69"/>
      <c r="D93" s="69"/>
      <c r="E93" s="69"/>
      <c r="F93" s="69"/>
    </row>
    <row r="94" spans="2:8" x14ac:dyDescent="0.35">
      <c r="B94" s="69"/>
      <c r="C94" s="69"/>
      <c r="D94" s="69"/>
      <c r="E94" s="69"/>
      <c r="F94" s="69"/>
    </row>
    <row r="95" spans="2:8" x14ac:dyDescent="0.35">
      <c r="B95" s="69"/>
      <c r="C95" s="69"/>
      <c r="D95" s="69"/>
      <c r="E95" s="69"/>
      <c r="F95" s="69"/>
    </row>
    <row r="96" spans="2:8" x14ac:dyDescent="0.35">
      <c r="B96" s="183" t="s">
        <v>115</v>
      </c>
      <c r="C96" s="183"/>
      <c r="D96" s="183"/>
      <c r="E96" s="183"/>
      <c r="F96" s="183"/>
      <c r="G96" s="183"/>
      <c r="H96" s="183"/>
    </row>
    <row r="97" spans="2:8" x14ac:dyDescent="0.35">
      <c r="B97" s="177" t="s">
        <v>2</v>
      </c>
      <c r="C97" s="177"/>
      <c r="D97" s="177"/>
      <c r="E97" s="177"/>
      <c r="F97" s="177"/>
      <c r="G97" s="177"/>
      <c r="H97" s="177"/>
    </row>
    <row r="98" spans="2:8" x14ac:dyDescent="0.35">
      <c r="B98" s="177" t="s">
        <v>147</v>
      </c>
      <c r="C98" s="177"/>
      <c r="D98" s="177"/>
      <c r="E98" s="177"/>
      <c r="F98" s="177"/>
      <c r="G98" s="177"/>
      <c r="H98" s="177"/>
    </row>
    <row r="99" spans="2:8" x14ac:dyDescent="0.35">
      <c r="B99" s="177" t="s">
        <v>124</v>
      </c>
      <c r="C99" s="177"/>
      <c r="D99" s="177"/>
      <c r="E99" s="177"/>
      <c r="F99" s="177"/>
      <c r="G99" s="177"/>
      <c r="H99" s="177"/>
    </row>
    <row r="100" spans="2:8" x14ac:dyDescent="0.35">
      <c r="B100" s="3"/>
      <c r="C100" s="179" t="s">
        <v>3</v>
      </c>
      <c r="D100" s="180"/>
      <c r="E100" s="180"/>
      <c r="F100" s="178" t="s">
        <v>0</v>
      </c>
      <c r="G100" s="178"/>
      <c r="H100" s="178"/>
    </row>
    <row r="101" spans="2:8" x14ac:dyDescent="0.35">
      <c r="B101" s="4"/>
      <c r="C101" s="6" t="s">
        <v>1</v>
      </c>
      <c r="D101" s="6" t="s">
        <v>103</v>
      </c>
      <c r="E101" s="6" t="s">
        <v>116</v>
      </c>
      <c r="F101" s="6" t="s">
        <v>145</v>
      </c>
      <c r="G101" s="7" t="s">
        <v>4</v>
      </c>
      <c r="H101" s="6" t="s">
        <v>148</v>
      </c>
    </row>
    <row r="102" spans="2:8" x14ac:dyDescent="0.35">
      <c r="B102" s="8" t="s">
        <v>52</v>
      </c>
      <c r="C102" s="9"/>
      <c r="D102" s="9"/>
      <c r="E102" s="34"/>
      <c r="F102" s="34"/>
      <c r="G102" s="97"/>
      <c r="H102" s="34"/>
    </row>
    <row r="103" spans="2:8" x14ac:dyDescent="0.35">
      <c r="B103" s="10" t="s">
        <v>100</v>
      </c>
      <c r="C103" s="9"/>
      <c r="D103" s="9"/>
      <c r="E103" s="34"/>
      <c r="F103" s="34"/>
      <c r="G103" s="97"/>
      <c r="H103" s="34"/>
    </row>
    <row r="104" spans="2:8" x14ac:dyDescent="0.35">
      <c r="B104" s="10" t="s">
        <v>107</v>
      </c>
      <c r="C104" s="9"/>
      <c r="D104" s="9"/>
      <c r="E104" s="34"/>
      <c r="F104" s="34"/>
      <c r="G104" s="97"/>
      <c r="H104" s="34"/>
    </row>
    <row r="105" spans="2:8" x14ac:dyDescent="0.35">
      <c r="B105" s="11" t="s">
        <v>19</v>
      </c>
      <c r="C105" s="12"/>
      <c r="D105" s="12"/>
      <c r="E105" s="34"/>
      <c r="F105" s="34"/>
      <c r="G105" s="97"/>
      <c r="H105" s="34"/>
    </row>
    <row r="106" spans="2:8" x14ac:dyDescent="0.35">
      <c r="B106" s="11" t="s">
        <v>20</v>
      </c>
      <c r="C106" s="12">
        <v>5710500</v>
      </c>
      <c r="D106" s="12">
        <v>1304000</v>
      </c>
      <c r="E106" s="34">
        <v>1591000</v>
      </c>
      <c r="F106" s="34">
        <v>4604600</v>
      </c>
      <c r="G106" s="97">
        <f xml:space="preserve"> -(F106-H106)*100/F106</f>
        <v>-65.230421752160879</v>
      </c>
      <c r="H106" s="34">
        <v>1601000</v>
      </c>
    </row>
    <row r="107" spans="2:8" x14ac:dyDescent="0.35">
      <c r="B107" s="21" t="s">
        <v>21</v>
      </c>
      <c r="C107" s="6">
        <f>C106</f>
        <v>5710500</v>
      </c>
      <c r="D107" s="6">
        <f>SUM(D106)</f>
        <v>1304000</v>
      </c>
      <c r="E107" s="35">
        <f>E106</f>
        <v>1591000</v>
      </c>
      <c r="F107" s="35">
        <f>SUM(F106)</f>
        <v>4604600</v>
      </c>
      <c r="G107" s="142">
        <f t="shared" ref="G107:G109" si="4" xml:space="preserve"> -(F107-H107)*100/F107</f>
        <v>-65.230421752160879</v>
      </c>
      <c r="H107" s="35">
        <f>H106</f>
        <v>1601000</v>
      </c>
    </row>
    <row r="108" spans="2:8" x14ac:dyDescent="0.35">
      <c r="B108" s="99" t="s">
        <v>58</v>
      </c>
      <c r="C108" s="55">
        <f>C107</f>
        <v>5710500</v>
      </c>
      <c r="D108" s="55">
        <f>D107</f>
        <v>1304000</v>
      </c>
      <c r="E108" s="35">
        <f>E107</f>
        <v>1591000</v>
      </c>
      <c r="F108" s="35">
        <f>F107</f>
        <v>4604600</v>
      </c>
      <c r="G108" s="142">
        <f t="shared" si="4"/>
        <v>-65.230421752160879</v>
      </c>
      <c r="H108" s="35">
        <f>H107</f>
        <v>1601000</v>
      </c>
    </row>
    <row r="109" spans="2:8" x14ac:dyDescent="0.35">
      <c r="B109" s="99" t="s">
        <v>59</v>
      </c>
      <c r="C109" s="153">
        <f>C108+C87+C67+C40</f>
        <v>12561050.939999999</v>
      </c>
      <c r="D109" s="55">
        <f>D108+D87+D67+D40</f>
        <v>5523873</v>
      </c>
      <c r="E109" s="163">
        <f>E108+E87+E67+E40</f>
        <v>5462132.7199999997</v>
      </c>
      <c r="F109" s="35">
        <f>F108+F87+F67+F40</f>
        <v>9640303</v>
      </c>
      <c r="G109" s="142">
        <f t="shared" si="4"/>
        <v>-13.600122319806752</v>
      </c>
      <c r="H109" s="35">
        <f>H108+H87+H67+H40</f>
        <v>8329210</v>
      </c>
    </row>
    <row r="110" spans="2:8" ht="21" customHeight="1" x14ac:dyDescent="0.35"/>
    <row r="111" spans="2:8" ht="21" customHeight="1" x14ac:dyDescent="0.35"/>
    <row r="112" spans="2:8" ht="21" customHeight="1" x14ac:dyDescent="0.35"/>
    <row r="113" spans="2:8" ht="21" customHeight="1" x14ac:dyDescent="0.35"/>
    <row r="114" spans="2:8" ht="21" customHeight="1" x14ac:dyDescent="0.35"/>
    <row r="115" spans="2:8" ht="21" customHeight="1" x14ac:dyDescent="0.35"/>
    <row r="116" spans="2:8" ht="21" customHeight="1" x14ac:dyDescent="0.35"/>
    <row r="117" spans="2:8" ht="21" customHeight="1" x14ac:dyDescent="0.35"/>
    <row r="118" spans="2:8" ht="21" customHeight="1" x14ac:dyDescent="0.35"/>
    <row r="119" spans="2:8" ht="21" customHeight="1" x14ac:dyDescent="0.35"/>
    <row r="120" spans="2:8" ht="21" customHeight="1" x14ac:dyDescent="0.35">
      <c r="B120" s="183" t="s">
        <v>144</v>
      </c>
      <c r="C120" s="183"/>
      <c r="D120" s="183"/>
      <c r="E120" s="183"/>
      <c r="F120" s="183"/>
      <c r="G120" s="183"/>
      <c r="H120" s="183"/>
    </row>
    <row r="121" spans="2:8" ht="21" customHeight="1" x14ac:dyDescent="0.35"/>
    <row r="122" spans="2:8" ht="21" customHeight="1" x14ac:dyDescent="0.35"/>
    <row r="123" spans="2:8" ht="21" customHeight="1" x14ac:dyDescent="0.35"/>
    <row r="124" spans="2:8" ht="21" customHeight="1" x14ac:dyDescent="0.35"/>
    <row r="125" spans="2:8" ht="21" customHeight="1" x14ac:dyDescent="0.35"/>
    <row r="126" spans="2:8" ht="21" customHeight="1" x14ac:dyDescent="0.35"/>
    <row r="127" spans="2:8" ht="21" customHeight="1" x14ac:dyDescent="0.35"/>
    <row r="128" spans="2: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</sheetData>
  <mergeCells count="30">
    <mergeCell ref="B97:H97"/>
    <mergeCell ref="F52:H52"/>
    <mergeCell ref="C28:E28"/>
    <mergeCell ref="C4:E4"/>
    <mergeCell ref="F4:H4"/>
    <mergeCell ref="F28:H28"/>
    <mergeCell ref="B27:H27"/>
    <mergeCell ref="B72:H72"/>
    <mergeCell ref="B1:H1"/>
    <mergeCell ref="B2:H2"/>
    <mergeCell ref="B3:H3"/>
    <mergeCell ref="B25:H25"/>
    <mergeCell ref="B26:H26"/>
    <mergeCell ref="B24:H24"/>
    <mergeCell ref="B120:H120"/>
    <mergeCell ref="B48:H48"/>
    <mergeCell ref="B96:H96"/>
    <mergeCell ref="C76:E76"/>
    <mergeCell ref="F76:H76"/>
    <mergeCell ref="F100:H100"/>
    <mergeCell ref="C100:E100"/>
    <mergeCell ref="B73:H73"/>
    <mergeCell ref="B74:H74"/>
    <mergeCell ref="B98:H98"/>
    <mergeCell ref="B99:H99"/>
    <mergeCell ref="C52:E52"/>
    <mergeCell ref="B49:H49"/>
    <mergeCell ref="B50:H50"/>
    <mergeCell ref="B51:H51"/>
    <mergeCell ref="B75:H75"/>
  </mergeCells>
  <pageMargins left="0.23622047244094491" right="0.23622047244094491" top="0.59055118110236227" bottom="0.59055118110236227" header="0.31496062992125984" footer="0.31496062992125984"/>
  <pageSetup paperSize="9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view="pageBreakPreview" topLeftCell="A10" zoomScaleNormal="100" zoomScaleSheetLayoutView="100" workbookViewId="0">
      <selection activeCell="G14" sqref="G14:G15"/>
    </sheetView>
  </sheetViews>
  <sheetFormatPr defaultRowHeight="20.25" x14ac:dyDescent="0.3"/>
  <cols>
    <col min="1" max="1" width="9" style="36"/>
    <col min="2" max="2" width="44.25" style="36" customWidth="1"/>
    <col min="3" max="3" width="10" style="36" customWidth="1"/>
    <col min="4" max="5" width="9.875" style="36" customWidth="1"/>
    <col min="6" max="6" width="16" style="36" customWidth="1"/>
    <col min="7" max="7" width="9.875" style="81" customWidth="1"/>
    <col min="8" max="8" width="14.125" style="37" customWidth="1"/>
    <col min="9" max="16384" width="9" style="36"/>
  </cols>
  <sheetData>
    <row r="1" spans="2:8" ht="21" customHeight="1" x14ac:dyDescent="0.3">
      <c r="B1" s="187" t="s">
        <v>2</v>
      </c>
      <c r="C1" s="187"/>
      <c r="D1" s="187"/>
      <c r="E1" s="187"/>
      <c r="F1" s="187"/>
      <c r="G1" s="187"/>
      <c r="H1" s="187"/>
    </row>
    <row r="2" spans="2:8" ht="20.25" customHeight="1" x14ac:dyDescent="0.3">
      <c r="B2" s="177" t="s">
        <v>147</v>
      </c>
      <c r="C2" s="177"/>
      <c r="D2" s="177"/>
      <c r="E2" s="177"/>
      <c r="F2" s="177"/>
      <c r="G2" s="177"/>
      <c r="H2" s="177"/>
    </row>
    <row r="3" spans="2:8" x14ac:dyDescent="0.3">
      <c r="B3" s="187" t="s">
        <v>124</v>
      </c>
      <c r="C3" s="187"/>
      <c r="D3" s="187"/>
      <c r="E3" s="187"/>
      <c r="F3" s="187"/>
      <c r="G3" s="187"/>
      <c r="H3" s="187"/>
    </row>
    <row r="4" spans="2:8" ht="21" customHeight="1" x14ac:dyDescent="0.3">
      <c r="B4" s="38"/>
      <c r="C4" s="185" t="s">
        <v>3</v>
      </c>
      <c r="D4" s="186"/>
      <c r="E4" s="186"/>
      <c r="F4" s="178" t="s">
        <v>0</v>
      </c>
      <c r="G4" s="178"/>
      <c r="H4" s="178"/>
    </row>
    <row r="5" spans="2:8" ht="21" customHeight="1" x14ac:dyDescent="0.3">
      <c r="B5" s="39"/>
      <c r="C5" s="6" t="s">
        <v>1</v>
      </c>
      <c r="D5" s="6" t="s">
        <v>103</v>
      </c>
      <c r="E5" s="6" t="s">
        <v>116</v>
      </c>
      <c r="F5" s="6" t="s">
        <v>145</v>
      </c>
      <c r="G5" s="82" t="s">
        <v>4</v>
      </c>
      <c r="H5" s="6" t="s">
        <v>148</v>
      </c>
    </row>
    <row r="6" spans="2:8" x14ac:dyDescent="0.3">
      <c r="B6" s="40" t="s">
        <v>60</v>
      </c>
      <c r="C6" s="41"/>
      <c r="D6" s="59"/>
      <c r="E6" s="59"/>
      <c r="F6" s="59"/>
      <c r="G6" s="83"/>
      <c r="H6" s="59"/>
    </row>
    <row r="7" spans="2:8" x14ac:dyDescent="0.3">
      <c r="B7" s="42" t="s">
        <v>102</v>
      </c>
      <c r="C7" s="41"/>
      <c r="D7" s="59"/>
      <c r="E7" s="59"/>
      <c r="F7" s="59"/>
      <c r="G7" s="83"/>
      <c r="H7" s="59"/>
    </row>
    <row r="8" spans="2:8" x14ac:dyDescent="0.3">
      <c r="B8" s="43" t="s">
        <v>106</v>
      </c>
      <c r="C8" s="41"/>
      <c r="D8" s="59"/>
      <c r="E8" s="59"/>
      <c r="F8" s="59"/>
      <c r="G8" s="83"/>
      <c r="H8" s="59"/>
    </row>
    <row r="9" spans="2:8" x14ac:dyDescent="0.3">
      <c r="B9" s="44" t="s">
        <v>15</v>
      </c>
      <c r="C9" s="45"/>
      <c r="D9" s="59"/>
      <c r="E9" s="59">
        <v>12300</v>
      </c>
      <c r="F9" s="59">
        <v>20000</v>
      </c>
      <c r="G9" s="59">
        <f xml:space="preserve"> -(F9-H9)*100/F9</f>
        <v>-50</v>
      </c>
      <c r="H9" s="59">
        <v>10000</v>
      </c>
    </row>
    <row r="10" spans="2:8" x14ac:dyDescent="0.3">
      <c r="B10" s="46" t="s">
        <v>18</v>
      </c>
      <c r="C10" s="47"/>
      <c r="D10" s="60"/>
      <c r="E10" s="60">
        <f>E9</f>
        <v>12300</v>
      </c>
      <c r="F10" s="60">
        <f>SUM(F9:F9)</f>
        <v>20000</v>
      </c>
      <c r="G10" s="59">
        <f t="shared" ref="G10:G15" si="0" xml:space="preserve"> -(F10-H10)*100/F10</f>
        <v>-50</v>
      </c>
      <c r="H10" s="60">
        <f>H9</f>
        <v>10000</v>
      </c>
    </row>
    <row r="11" spans="2:8" x14ac:dyDescent="0.3">
      <c r="B11" s="62" t="s">
        <v>108</v>
      </c>
      <c r="C11" s="63"/>
      <c r="D11" s="59"/>
      <c r="E11" s="59"/>
      <c r="F11" s="59"/>
      <c r="G11" s="59"/>
      <c r="H11" s="59"/>
    </row>
    <row r="12" spans="2:8" x14ac:dyDescent="0.3">
      <c r="B12" s="64" t="s">
        <v>22</v>
      </c>
      <c r="C12" s="65"/>
      <c r="D12" s="59"/>
      <c r="E12" s="59"/>
      <c r="F12" s="59">
        <v>0</v>
      </c>
      <c r="G12" s="59">
        <v>100</v>
      </c>
      <c r="H12" s="59">
        <v>40000</v>
      </c>
    </row>
    <row r="13" spans="2:8" x14ac:dyDescent="0.3">
      <c r="B13" s="46" t="s">
        <v>40</v>
      </c>
      <c r="C13" s="49"/>
      <c r="D13" s="60"/>
      <c r="E13" s="60">
        <f>E12</f>
        <v>0</v>
      </c>
      <c r="F13" s="59">
        <v>0</v>
      </c>
      <c r="G13" s="59">
        <v>100</v>
      </c>
      <c r="H13" s="60">
        <f>H12</f>
        <v>40000</v>
      </c>
    </row>
    <row r="14" spans="2:8" x14ac:dyDescent="0.3">
      <c r="B14" s="43" t="s">
        <v>61</v>
      </c>
      <c r="C14" s="50"/>
      <c r="D14" s="60"/>
      <c r="E14" s="60">
        <f>E13+E10</f>
        <v>12300</v>
      </c>
      <c r="F14" s="60">
        <f>F10</f>
        <v>20000</v>
      </c>
      <c r="G14" s="59">
        <f xml:space="preserve"> -(F14-H14)*100/F14</f>
        <v>150</v>
      </c>
      <c r="H14" s="60">
        <f>H13+H10</f>
        <v>50000</v>
      </c>
    </row>
    <row r="15" spans="2:8" x14ac:dyDescent="0.3">
      <c r="B15" s="43" t="s">
        <v>62</v>
      </c>
      <c r="C15" s="50"/>
      <c r="D15" s="60"/>
      <c r="E15" s="60">
        <f>E14</f>
        <v>12300</v>
      </c>
      <c r="F15" s="60">
        <f>F14</f>
        <v>20000</v>
      </c>
      <c r="G15" s="59">
        <f t="shared" si="0"/>
        <v>150</v>
      </c>
      <c r="H15" s="60">
        <f>H14</f>
        <v>50000</v>
      </c>
    </row>
    <row r="16" spans="2:8" x14ac:dyDescent="0.3">
      <c r="B16" s="126"/>
      <c r="C16" s="53"/>
      <c r="D16" s="56"/>
      <c r="E16" s="56"/>
      <c r="F16" s="114"/>
      <c r="G16" s="127"/>
      <c r="H16" s="114"/>
    </row>
    <row r="17" spans="2:8" ht="21" customHeight="1" x14ac:dyDescent="0.3">
      <c r="B17" s="184"/>
      <c r="C17" s="184"/>
      <c r="D17" s="184"/>
      <c r="E17" s="184"/>
      <c r="F17" s="184"/>
      <c r="G17" s="184"/>
      <c r="H17" s="184"/>
    </row>
    <row r="18" spans="2:8" ht="21" customHeight="1" x14ac:dyDescent="0.3">
      <c r="B18" s="155"/>
      <c r="C18" s="155"/>
      <c r="D18" s="155"/>
      <c r="E18" s="155"/>
      <c r="F18" s="155"/>
      <c r="G18" s="155"/>
      <c r="H18" s="155"/>
    </row>
    <row r="19" spans="2:8" ht="21" customHeight="1" x14ac:dyDescent="0.3"/>
    <row r="20" spans="2:8" ht="21" customHeight="1" x14ac:dyDescent="0.3"/>
    <row r="27" spans="2:8" x14ac:dyDescent="0.3">
      <c r="B27" s="184" t="s">
        <v>25</v>
      </c>
      <c r="C27" s="184"/>
      <c r="D27" s="184"/>
      <c r="E27" s="184"/>
      <c r="F27" s="184"/>
      <c r="G27" s="184"/>
      <c r="H27" s="184"/>
    </row>
  </sheetData>
  <mergeCells count="7">
    <mergeCell ref="B27:H27"/>
    <mergeCell ref="B17:H17"/>
    <mergeCell ref="F4:H4"/>
    <mergeCell ref="C4:E4"/>
    <mergeCell ref="B1:H1"/>
    <mergeCell ref="B2:H2"/>
    <mergeCell ref="B3:H3"/>
  </mergeCells>
  <pageMargins left="0.23622047244094491" right="0.23622047244094491" top="0.19685039370078741" bottom="0.19685039370078741" header="0.31496062992125984" footer="0.31496062992125984"/>
  <pageSetup paperSize="9" orientation="landscape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view="pageBreakPreview" topLeftCell="A34" zoomScaleSheetLayoutView="100" workbookViewId="0">
      <selection activeCell="G16" sqref="G16"/>
    </sheetView>
  </sheetViews>
  <sheetFormatPr defaultRowHeight="20.25" x14ac:dyDescent="0.3"/>
  <cols>
    <col min="1" max="1" width="12" style="1" customWidth="1"/>
    <col min="2" max="2" width="41.875" style="1" customWidth="1"/>
    <col min="3" max="3" width="10.5" style="1" customWidth="1"/>
    <col min="4" max="4" width="10.75" style="1" customWidth="1"/>
    <col min="5" max="5" width="10.625" style="1" customWidth="1"/>
    <col min="6" max="6" width="13.125" style="1" customWidth="1"/>
    <col min="7" max="7" width="9" style="2"/>
    <col min="8" max="8" width="12.125" style="2" bestFit="1" customWidth="1"/>
    <col min="9" max="9" width="12" style="2" customWidth="1"/>
    <col min="10" max="16384" width="9" style="1"/>
  </cols>
  <sheetData>
    <row r="1" spans="2:8" ht="19.5" customHeight="1" x14ac:dyDescent="0.3">
      <c r="B1" s="177" t="s">
        <v>2</v>
      </c>
      <c r="C1" s="177"/>
      <c r="D1" s="177"/>
      <c r="E1" s="177"/>
      <c r="F1" s="177"/>
      <c r="G1" s="177"/>
      <c r="H1" s="177"/>
    </row>
    <row r="2" spans="2:8" ht="18.75" customHeight="1" x14ac:dyDescent="0.3">
      <c r="B2" s="177" t="s">
        <v>147</v>
      </c>
      <c r="C2" s="177"/>
      <c r="D2" s="177"/>
      <c r="E2" s="177"/>
      <c r="F2" s="177"/>
      <c r="G2" s="177"/>
      <c r="H2" s="177"/>
    </row>
    <row r="3" spans="2:8" ht="15" customHeight="1" x14ac:dyDescent="0.3">
      <c r="B3" s="177" t="s">
        <v>124</v>
      </c>
      <c r="C3" s="177"/>
      <c r="D3" s="177"/>
      <c r="E3" s="177"/>
      <c r="F3" s="177"/>
      <c r="G3" s="177"/>
      <c r="H3" s="177"/>
    </row>
    <row r="4" spans="2:8" ht="18.75" customHeight="1" x14ac:dyDescent="0.3">
      <c r="B4" s="3"/>
      <c r="C4" s="179" t="s">
        <v>3</v>
      </c>
      <c r="D4" s="180"/>
      <c r="E4" s="180"/>
      <c r="F4" s="178" t="s">
        <v>0</v>
      </c>
      <c r="G4" s="178"/>
      <c r="H4" s="178"/>
    </row>
    <row r="5" spans="2:8" ht="15.75" customHeight="1" x14ac:dyDescent="0.3">
      <c r="B5" s="4"/>
      <c r="C5" s="6" t="s">
        <v>1</v>
      </c>
      <c r="D5" s="6" t="s">
        <v>103</v>
      </c>
      <c r="E5" s="6" t="s">
        <v>116</v>
      </c>
      <c r="F5" s="6" t="s">
        <v>145</v>
      </c>
      <c r="G5" s="6" t="s">
        <v>4</v>
      </c>
      <c r="H5" s="6" t="s">
        <v>148</v>
      </c>
    </row>
    <row r="6" spans="2:8" x14ac:dyDescent="0.3">
      <c r="B6" s="8" t="s">
        <v>63</v>
      </c>
      <c r="C6" s="9"/>
      <c r="D6" s="34"/>
      <c r="E6" s="34"/>
      <c r="F6" s="34"/>
      <c r="G6" s="34"/>
      <c r="H6" s="34"/>
    </row>
    <row r="7" spans="2:8" x14ac:dyDescent="0.3">
      <c r="B7" s="67" t="s">
        <v>96</v>
      </c>
      <c r="C7" s="9"/>
      <c r="D7" s="34"/>
      <c r="E7" s="34"/>
      <c r="F7" s="34"/>
      <c r="G7" s="34"/>
      <c r="H7" s="34"/>
    </row>
    <row r="8" spans="2:8" ht="21.75" customHeight="1" x14ac:dyDescent="0.3">
      <c r="B8" s="20" t="s">
        <v>105</v>
      </c>
      <c r="C8" s="9"/>
      <c r="D8" s="34"/>
      <c r="E8" s="34"/>
      <c r="F8" s="34"/>
      <c r="G8" s="34"/>
      <c r="H8" s="34"/>
    </row>
    <row r="9" spans="2:8" x14ac:dyDescent="0.3">
      <c r="B9" s="11" t="s">
        <v>120</v>
      </c>
      <c r="C9" s="12">
        <v>293610</v>
      </c>
      <c r="D9" s="34">
        <v>310140</v>
      </c>
      <c r="E9" s="34">
        <v>447240</v>
      </c>
      <c r="F9" s="34">
        <v>317960</v>
      </c>
      <c r="G9" s="100">
        <f xml:space="preserve"> -(F9-H9)*100/F9</f>
        <v>89.042646873820601</v>
      </c>
      <c r="H9" s="34">
        <v>601080</v>
      </c>
    </row>
    <row r="10" spans="2:8" x14ac:dyDescent="0.3">
      <c r="B10" s="11" t="s">
        <v>8</v>
      </c>
      <c r="C10" s="12"/>
      <c r="D10" s="172"/>
      <c r="E10" s="172"/>
      <c r="F10" s="34"/>
      <c r="G10" s="100"/>
      <c r="H10" s="34"/>
    </row>
    <row r="11" spans="2:8" x14ac:dyDescent="0.3">
      <c r="B11" s="11" t="s">
        <v>9</v>
      </c>
      <c r="C11" s="12"/>
      <c r="D11" s="34">
        <v>16500</v>
      </c>
      <c r="E11" s="34">
        <v>18000</v>
      </c>
      <c r="F11" s="34">
        <v>18000</v>
      </c>
      <c r="G11" s="100">
        <f t="shared" ref="G11:G25" si="0" xml:space="preserve"> -(F11-H11)*100/F11</f>
        <v>0</v>
      </c>
      <c r="H11" s="34">
        <v>18000</v>
      </c>
    </row>
    <row r="12" spans="2:8" x14ac:dyDescent="0.3">
      <c r="B12" s="11" t="s">
        <v>10</v>
      </c>
      <c r="C12" s="12"/>
      <c r="D12" s="34"/>
      <c r="E12" s="34"/>
      <c r="F12" s="34"/>
      <c r="G12" s="100"/>
      <c r="H12" s="34"/>
    </row>
    <row r="13" spans="2:8" x14ac:dyDescent="0.3">
      <c r="B13" s="11" t="s">
        <v>11</v>
      </c>
      <c r="C13" s="12"/>
      <c r="D13" s="34"/>
      <c r="E13" s="34"/>
      <c r="F13" s="34"/>
      <c r="G13" s="100"/>
      <c r="H13" s="34"/>
    </row>
    <row r="14" spans="2:8" ht="19.5" customHeight="1" x14ac:dyDescent="0.3">
      <c r="B14" s="11" t="s">
        <v>119</v>
      </c>
      <c r="C14" s="12"/>
      <c r="D14" s="34"/>
      <c r="E14" s="34"/>
      <c r="F14" s="34"/>
      <c r="G14" s="100"/>
      <c r="H14" s="34"/>
    </row>
    <row r="15" spans="2:8" ht="21" customHeight="1" x14ac:dyDescent="0.3">
      <c r="B15" s="11" t="s">
        <v>12</v>
      </c>
      <c r="C15" s="12"/>
      <c r="D15" s="34"/>
      <c r="E15" s="34"/>
      <c r="F15" s="34"/>
      <c r="G15" s="100"/>
      <c r="H15" s="34"/>
    </row>
    <row r="16" spans="2:8" ht="20.25" customHeight="1" x14ac:dyDescent="0.3">
      <c r="B16" s="13" t="s">
        <v>13</v>
      </c>
      <c r="C16" s="6">
        <f>C9</f>
        <v>293610</v>
      </c>
      <c r="D16" s="35">
        <f>SUM(D9:D15)</f>
        <v>326640</v>
      </c>
      <c r="E16" s="35">
        <f>E11+E9</f>
        <v>465240</v>
      </c>
      <c r="F16" s="35">
        <f>SUM(F9:F15)</f>
        <v>335960</v>
      </c>
      <c r="G16" s="163">
        <f t="shared" si="0"/>
        <v>84.271937135373264</v>
      </c>
      <c r="H16" s="35">
        <f>SUM(H9:H15)</f>
        <v>619080</v>
      </c>
    </row>
    <row r="17" spans="2:8" ht="19.5" customHeight="1" x14ac:dyDescent="0.3">
      <c r="B17" s="20" t="s">
        <v>106</v>
      </c>
      <c r="C17" s="9"/>
      <c r="D17" s="34"/>
      <c r="E17" s="34"/>
      <c r="F17" s="34"/>
      <c r="G17" s="100"/>
      <c r="H17" s="34"/>
    </row>
    <row r="18" spans="2:8" x14ac:dyDescent="0.3">
      <c r="B18" s="11" t="s">
        <v>15</v>
      </c>
      <c r="C18" s="12"/>
      <c r="D18" s="34">
        <v>37989</v>
      </c>
      <c r="E18" s="34">
        <v>61624</v>
      </c>
      <c r="F18" s="34">
        <v>45000</v>
      </c>
      <c r="G18" s="100">
        <f t="shared" si="0"/>
        <v>0</v>
      </c>
      <c r="H18" s="34">
        <v>45000</v>
      </c>
    </row>
    <row r="19" spans="2:8" x14ac:dyDescent="0.3">
      <c r="B19" s="11" t="s">
        <v>16</v>
      </c>
      <c r="C19" s="12">
        <v>3320</v>
      </c>
      <c r="D19" s="34">
        <v>47190</v>
      </c>
      <c r="E19" s="34">
        <v>7750</v>
      </c>
      <c r="F19" s="34">
        <v>25000</v>
      </c>
      <c r="G19" s="34">
        <f t="shared" si="0"/>
        <v>-40</v>
      </c>
      <c r="H19" s="34">
        <v>15000</v>
      </c>
    </row>
    <row r="20" spans="2:8" ht="21" customHeight="1" x14ac:dyDescent="0.3">
      <c r="B20" s="13" t="s">
        <v>18</v>
      </c>
      <c r="C20" s="14">
        <f>C19</f>
        <v>3320</v>
      </c>
      <c r="D20" s="35">
        <f>SUM(D18:D19)</f>
        <v>85179</v>
      </c>
      <c r="E20" s="35">
        <f>E19+E18</f>
        <v>69374</v>
      </c>
      <c r="F20" s="35">
        <f>SUM(F18:F19)</f>
        <v>70000</v>
      </c>
      <c r="G20" s="100">
        <f t="shared" si="0"/>
        <v>-14.285714285714286</v>
      </c>
      <c r="H20" s="35">
        <f>SUM(H18:H19)</f>
        <v>60000</v>
      </c>
    </row>
    <row r="21" spans="2:8" ht="21" customHeight="1" x14ac:dyDescent="0.3">
      <c r="B21" s="10" t="s">
        <v>107</v>
      </c>
      <c r="C21" s="9"/>
      <c r="D21" s="34"/>
      <c r="E21" s="34"/>
      <c r="F21" s="173"/>
      <c r="G21" s="100"/>
      <c r="H21" s="173"/>
    </row>
    <row r="22" spans="2:8" ht="21" customHeight="1" x14ac:dyDescent="0.3">
      <c r="B22" s="11" t="s">
        <v>19</v>
      </c>
      <c r="C22" s="12"/>
      <c r="D22" s="34"/>
      <c r="E22" s="34">
        <v>6400</v>
      </c>
      <c r="F22" s="174">
        <v>242600</v>
      </c>
      <c r="G22" s="34">
        <f t="shared" si="0"/>
        <v>-100</v>
      </c>
      <c r="H22" s="174">
        <v>0</v>
      </c>
    </row>
    <row r="23" spans="2:8" ht="21" customHeight="1" x14ac:dyDescent="0.3">
      <c r="B23" s="11" t="s">
        <v>20</v>
      </c>
      <c r="C23" s="12"/>
      <c r="D23" s="34"/>
      <c r="E23" s="34"/>
      <c r="F23" s="173"/>
      <c r="G23" s="34"/>
      <c r="H23" s="173"/>
    </row>
    <row r="24" spans="2:8" ht="21" customHeight="1" x14ac:dyDescent="0.3">
      <c r="B24" s="13" t="s">
        <v>21</v>
      </c>
      <c r="C24" s="6"/>
      <c r="D24" s="34"/>
      <c r="E24" s="35">
        <f>E22</f>
        <v>6400</v>
      </c>
      <c r="F24" s="173">
        <f>SUM(F22:F23)</f>
        <v>242600</v>
      </c>
      <c r="G24" s="35">
        <f t="shared" si="0"/>
        <v>-100</v>
      </c>
      <c r="H24" s="173">
        <v>0</v>
      </c>
    </row>
    <row r="25" spans="2:8" x14ac:dyDescent="0.3">
      <c r="B25" s="68" t="s">
        <v>95</v>
      </c>
      <c r="C25" s="14">
        <f>C20+C16</f>
        <v>296930</v>
      </c>
      <c r="D25" s="35">
        <f>D20+D16</f>
        <v>411819</v>
      </c>
      <c r="E25" s="35">
        <f>E24+E20+E16</f>
        <v>541014</v>
      </c>
      <c r="F25" s="173">
        <f>F24+F20+F16</f>
        <v>648560</v>
      </c>
      <c r="G25" s="163">
        <f t="shared" si="0"/>
        <v>4.7058097940051811</v>
      </c>
      <c r="H25" s="173">
        <f>H20+H16</f>
        <v>679080</v>
      </c>
    </row>
    <row r="26" spans="2:8" x14ac:dyDescent="0.3">
      <c r="B26" s="166"/>
      <c r="C26" s="16"/>
      <c r="D26" s="90"/>
      <c r="E26" s="90"/>
      <c r="F26" s="90"/>
      <c r="G26" s="125"/>
      <c r="H26" s="90"/>
    </row>
    <row r="27" spans="2:8" x14ac:dyDescent="0.3">
      <c r="B27" s="166"/>
      <c r="C27" s="16"/>
      <c r="D27" s="90"/>
      <c r="E27" s="90"/>
      <c r="F27" s="90"/>
      <c r="G27" s="125"/>
      <c r="H27" s="90"/>
    </row>
    <row r="28" spans="2:8" x14ac:dyDescent="0.3">
      <c r="B28" s="183" t="s">
        <v>153</v>
      </c>
      <c r="C28" s="183"/>
      <c r="D28" s="183"/>
      <c r="E28" s="183"/>
      <c r="F28" s="183"/>
      <c r="G28" s="183"/>
      <c r="H28" s="183"/>
    </row>
    <row r="29" spans="2:8" x14ac:dyDescent="0.3">
      <c r="B29" s="177" t="s">
        <v>2</v>
      </c>
      <c r="C29" s="177"/>
      <c r="D29" s="177"/>
      <c r="E29" s="177"/>
      <c r="F29" s="177"/>
      <c r="G29" s="177"/>
      <c r="H29" s="177"/>
    </row>
    <row r="30" spans="2:8" x14ac:dyDescent="0.3">
      <c r="B30" s="177" t="s">
        <v>147</v>
      </c>
      <c r="C30" s="177"/>
      <c r="D30" s="177"/>
      <c r="E30" s="177"/>
      <c r="F30" s="177"/>
      <c r="G30" s="177"/>
      <c r="H30" s="177"/>
    </row>
    <row r="31" spans="2:8" x14ac:dyDescent="0.3">
      <c r="B31" s="177" t="s">
        <v>124</v>
      </c>
      <c r="C31" s="177"/>
      <c r="D31" s="177"/>
      <c r="E31" s="177"/>
      <c r="F31" s="177"/>
      <c r="G31" s="177"/>
      <c r="H31" s="177"/>
    </row>
    <row r="32" spans="2:8" x14ac:dyDescent="0.3">
      <c r="B32" s="3"/>
      <c r="C32" s="179" t="s">
        <v>3</v>
      </c>
      <c r="D32" s="180"/>
      <c r="E32" s="180"/>
      <c r="F32" s="178" t="s">
        <v>0</v>
      </c>
      <c r="G32" s="178"/>
      <c r="H32" s="178"/>
    </row>
    <row r="33" spans="2:8" x14ac:dyDescent="0.3">
      <c r="B33" s="4"/>
      <c r="C33" s="6" t="s">
        <v>1</v>
      </c>
      <c r="D33" s="6" t="s">
        <v>103</v>
      </c>
      <c r="E33" s="6" t="s">
        <v>116</v>
      </c>
      <c r="F33" s="6" t="s">
        <v>145</v>
      </c>
      <c r="G33" s="6" t="s">
        <v>4</v>
      </c>
      <c r="H33" s="6" t="s">
        <v>148</v>
      </c>
    </row>
    <row r="34" spans="2:8" x14ac:dyDescent="0.3">
      <c r="B34" s="8" t="s">
        <v>63</v>
      </c>
      <c r="C34" s="9"/>
      <c r="D34" s="34"/>
      <c r="E34" s="34"/>
      <c r="F34" s="34"/>
      <c r="G34" s="34"/>
      <c r="H34" s="34"/>
    </row>
    <row r="35" spans="2:8" x14ac:dyDescent="0.3">
      <c r="B35" s="10" t="s">
        <v>94</v>
      </c>
      <c r="C35" s="9"/>
      <c r="D35" s="34"/>
      <c r="E35" s="34"/>
      <c r="F35" s="34"/>
      <c r="G35" s="34"/>
      <c r="H35" s="34"/>
    </row>
    <row r="36" spans="2:8" x14ac:dyDescent="0.3">
      <c r="B36" s="20" t="s">
        <v>106</v>
      </c>
      <c r="C36" s="9"/>
      <c r="D36" s="34"/>
      <c r="E36" s="34"/>
      <c r="F36" s="34"/>
      <c r="G36" s="34"/>
      <c r="H36" s="34"/>
    </row>
    <row r="37" spans="2:8" x14ac:dyDescent="0.3">
      <c r="B37" s="11" t="s">
        <v>15</v>
      </c>
      <c r="C37" s="12"/>
      <c r="D37" s="34">
        <v>37800</v>
      </c>
      <c r="E37" s="34">
        <v>0</v>
      </c>
      <c r="F37" s="34">
        <v>50000</v>
      </c>
      <c r="G37" s="149">
        <v>-100</v>
      </c>
      <c r="H37" s="34">
        <v>0</v>
      </c>
    </row>
    <row r="38" spans="2:8" x14ac:dyDescent="0.3">
      <c r="B38" s="11" t="s">
        <v>16</v>
      </c>
      <c r="C38" s="12"/>
      <c r="D38" s="34"/>
      <c r="E38" s="34">
        <v>0</v>
      </c>
      <c r="F38" s="34">
        <v>10000</v>
      </c>
      <c r="G38" s="149">
        <v>-100</v>
      </c>
      <c r="H38" s="34">
        <v>0</v>
      </c>
    </row>
    <row r="39" spans="2:8" x14ac:dyDescent="0.3">
      <c r="B39" s="13" t="s">
        <v>18</v>
      </c>
      <c r="C39" s="14"/>
      <c r="D39" s="35">
        <f>D38+D37</f>
        <v>37800</v>
      </c>
      <c r="E39" s="35">
        <f>E38+E37</f>
        <v>0</v>
      </c>
      <c r="F39" s="35">
        <f>SUM(F37:F38)</f>
        <v>60000</v>
      </c>
      <c r="G39" s="149">
        <v>-100</v>
      </c>
      <c r="H39" s="35">
        <v>0</v>
      </c>
    </row>
    <row r="40" spans="2:8" x14ac:dyDescent="0.3">
      <c r="B40" s="13" t="s">
        <v>64</v>
      </c>
      <c r="C40" s="55"/>
      <c r="D40" s="35">
        <f>D39</f>
        <v>37800</v>
      </c>
      <c r="E40" s="35">
        <f>E39</f>
        <v>0</v>
      </c>
      <c r="F40" s="35">
        <f>F39</f>
        <v>60000</v>
      </c>
      <c r="G40" s="149">
        <v>-100</v>
      </c>
      <c r="H40" s="35">
        <v>0</v>
      </c>
    </row>
    <row r="41" spans="2:8" x14ac:dyDescent="0.3">
      <c r="B41" s="10" t="s">
        <v>93</v>
      </c>
      <c r="C41" s="9"/>
      <c r="D41" s="34"/>
      <c r="E41" s="34"/>
      <c r="F41" s="34"/>
      <c r="G41" s="34"/>
      <c r="H41" s="34"/>
    </row>
    <row r="42" spans="2:8" x14ac:dyDescent="0.3">
      <c r="B42" s="20" t="s">
        <v>106</v>
      </c>
      <c r="C42" s="9"/>
      <c r="D42" s="34"/>
      <c r="E42" s="34"/>
      <c r="F42" s="34"/>
      <c r="G42" s="34"/>
      <c r="H42" s="34"/>
    </row>
    <row r="43" spans="2:8" x14ac:dyDescent="0.3">
      <c r="B43" s="11" t="s">
        <v>15</v>
      </c>
      <c r="C43" s="12">
        <v>476221</v>
      </c>
      <c r="D43" s="34">
        <v>86500</v>
      </c>
      <c r="E43" s="34">
        <v>190925</v>
      </c>
      <c r="F43" s="34">
        <v>720000</v>
      </c>
      <c r="G43" s="100">
        <f xml:space="preserve"> -(F43-H43)*100/F43</f>
        <v>-95.138888888888886</v>
      </c>
      <c r="H43" s="34">
        <v>35000</v>
      </c>
    </row>
    <row r="44" spans="2:8" x14ac:dyDescent="0.3">
      <c r="B44" s="13" t="s">
        <v>18</v>
      </c>
      <c r="C44" s="14">
        <f>C43</f>
        <v>476221</v>
      </c>
      <c r="D44" s="35">
        <f>SUM(D43:D43)</f>
        <v>86500</v>
      </c>
      <c r="E44" s="35">
        <f>E43</f>
        <v>190925</v>
      </c>
      <c r="F44" s="35">
        <f>SUM(F43:F43)</f>
        <v>720000</v>
      </c>
      <c r="G44" s="100">
        <f t="shared" ref="G44:G49" si="1" xml:space="preserve"> -(F44-H44)*100/F44</f>
        <v>-95.138888888888886</v>
      </c>
      <c r="H44" s="35">
        <f>H43</f>
        <v>35000</v>
      </c>
    </row>
    <row r="45" spans="2:8" x14ac:dyDescent="0.3">
      <c r="B45" s="22" t="s">
        <v>108</v>
      </c>
      <c r="C45" s="104"/>
      <c r="D45" s="34"/>
      <c r="E45" s="34"/>
      <c r="F45" s="34"/>
      <c r="G45" s="100"/>
      <c r="H45" s="34"/>
    </row>
    <row r="46" spans="2:8" x14ac:dyDescent="0.3">
      <c r="B46" s="23" t="s">
        <v>22</v>
      </c>
      <c r="C46" s="66">
        <v>33000</v>
      </c>
      <c r="D46" s="34"/>
      <c r="E46" s="34"/>
      <c r="F46" s="34">
        <v>30000</v>
      </c>
      <c r="G46" s="100">
        <f t="shared" si="1"/>
        <v>-100</v>
      </c>
      <c r="H46" s="34">
        <v>0</v>
      </c>
    </row>
    <row r="47" spans="2:8" x14ac:dyDescent="0.3">
      <c r="B47" s="13" t="s">
        <v>40</v>
      </c>
      <c r="C47" s="6">
        <f>C46</f>
        <v>33000</v>
      </c>
      <c r="D47" s="35"/>
      <c r="E47" s="35">
        <f>E46</f>
        <v>0</v>
      </c>
      <c r="F47" s="35">
        <f>F46</f>
        <v>30000</v>
      </c>
      <c r="G47" s="163">
        <f t="shared" si="1"/>
        <v>-100</v>
      </c>
      <c r="H47" s="34">
        <v>0</v>
      </c>
    </row>
    <row r="48" spans="2:8" x14ac:dyDescent="0.3">
      <c r="B48" s="13" t="s">
        <v>65</v>
      </c>
      <c r="C48" s="14">
        <f>C47+C44</f>
        <v>509221</v>
      </c>
      <c r="D48" s="35">
        <f>D44</f>
        <v>86500</v>
      </c>
      <c r="E48" s="35">
        <f>E47+E44</f>
        <v>190925</v>
      </c>
      <c r="F48" s="35">
        <f>F47+F44</f>
        <v>750000</v>
      </c>
      <c r="G48" s="163">
        <f t="shared" si="1"/>
        <v>-95.333333333333329</v>
      </c>
      <c r="H48" s="35">
        <f>H44</f>
        <v>35000</v>
      </c>
    </row>
    <row r="49" spans="2:8" x14ac:dyDescent="0.3">
      <c r="B49" s="106" t="s">
        <v>66</v>
      </c>
      <c r="C49" s="14">
        <f>C48+C25</f>
        <v>806151</v>
      </c>
      <c r="D49" s="35">
        <f>D48+D40+D25</f>
        <v>536119</v>
      </c>
      <c r="E49" s="35">
        <f>E48+E40+E25</f>
        <v>731939</v>
      </c>
      <c r="F49" s="35">
        <f>F48+F40+F25</f>
        <v>1458560</v>
      </c>
      <c r="G49" s="163">
        <f t="shared" si="1"/>
        <v>-51.042123738481791</v>
      </c>
      <c r="H49" s="35">
        <f>H48+H25</f>
        <v>714080</v>
      </c>
    </row>
    <row r="50" spans="2:8" x14ac:dyDescent="0.3">
      <c r="B50" s="15"/>
      <c r="C50" s="16"/>
      <c r="D50" s="16"/>
      <c r="E50" s="16"/>
      <c r="F50" s="90"/>
      <c r="G50" s="31"/>
      <c r="H50" s="90"/>
    </row>
    <row r="51" spans="2:8" x14ac:dyDescent="0.3">
      <c r="B51" s="15"/>
      <c r="C51" s="16"/>
      <c r="D51" s="16"/>
      <c r="E51" s="16"/>
      <c r="F51" s="90"/>
      <c r="G51" s="31"/>
      <c r="H51" s="90"/>
    </row>
    <row r="52" spans="2:8" x14ac:dyDescent="0.3">
      <c r="B52" s="15"/>
      <c r="C52" s="16"/>
      <c r="D52" s="16"/>
      <c r="E52" s="16"/>
      <c r="F52" s="90"/>
      <c r="G52" s="31"/>
      <c r="H52" s="90"/>
    </row>
    <row r="53" spans="2:8" ht="21" customHeight="1" x14ac:dyDescent="0.3">
      <c r="B53" s="181" t="s">
        <v>154</v>
      </c>
      <c r="C53" s="181"/>
      <c r="D53" s="181"/>
      <c r="E53" s="181"/>
      <c r="F53" s="181"/>
      <c r="G53" s="181"/>
      <c r="H53" s="181"/>
    </row>
    <row r="54" spans="2:8" ht="21" customHeight="1" x14ac:dyDescent="0.3"/>
    <row r="55" spans="2:8" ht="21" customHeight="1" x14ac:dyDescent="0.3"/>
    <row r="56" spans="2:8" ht="21" customHeight="1" x14ac:dyDescent="0.3"/>
    <row r="57" spans="2:8" ht="21" customHeight="1" x14ac:dyDescent="0.3"/>
    <row r="58" spans="2:8" ht="21" customHeight="1" x14ac:dyDescent="0.3"/>
  </sheetData>
  <mergeCells count="12">
    <mergeCell ref="B1:H1"/>
    <mergeCell ref="B2:H2"/>
    <mergeCell ref="B3:H3"/>
    <mergeCell ref="B29:H29"/>
    <mergeCell ref="B28:H28"/>
    <mergeCell ref="C4:E4"/>
    <mergeCell ref="F4:H4"/>
    <mergeCell ref="B53:H53"/>
    <mergeCell ref="B30:H30"/>
    <mergeCell ref="B31:H31"/>
    <mergeCell ref="C32:E32"/>
    <mergeCell ref="F32:H32"/>
  </mergeCells>
  <pageMargins left="0.23622047244094491" right="0.23622047244094491" top="0.19685039370078741" bottom="0.19685039370078741" header="0.31496062992125984" footer="0.31496062992125984"/>
  <pageSetup paperSize="9" orientation="landscape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view="pageBreakPreview" zoomScaleSheetLayoutView="100" workbookViewId="0">
      <selection activeCell="G11" sqref="G11:G13"/>
    </sheetView>
  </sheetViews>
  <sheetFormatPr defaultRowHeight="20.25" x14ac:dyDescent="0.3"/>
  <cols>
    <col min="1" max="1" width="10.375" style="36" customWidth="1"/>
    <col min="2" max="2" width="36.25" style="36" customWidth="1"/>
    <col min="3" max="3" width="11.875" style="36" customWidth="1"/>
    <col min="4" max="4" width="11" style="36" customWidth="1"/>
    <col min="5" max="5" width="13.25" style="36" customWidth="1"/>
    <col min="6" max="6" width="16.625" style="36" customWidth="1"/>
    <col min="7" max="7" width="11.375" style="74" customWidth="1"/>
    <col min="8" max="8" width="12.625" style="37" customWidth="1"/>
    <col min="9" max="9" width="12.25" style="37" bestFit="1" customWidth="1"/>
    <col min="10" max="16384" width="9" style="36"/>
  </cols>
  <sheetData>
    <row r="1" spans="2:8" x14ac:dyDescent="0.3">
      <c r="B1" s="187" t="s">
        <v>2</v>
      </c>
      <c r="C1" s="187"/>
      <c r="D1" s="187"/>
      <c r="E1" s="187"/>
      <c r="F1" s="187"/>
      <c r="G1" s="187"/>
      <c r="H1" s="187"/>
    </row>
    <row r="2" spans="2:8" x14ac:dyDescent="0.3">
      <c r="B2" s="177" t="s">
        <v>147</v>
      </c>
      <c r="C2" s="177"/>
      <c r="D2" s="177"/>
      <c r="E2" s="177"/>
      <c r="F2" s="177"/>
      <c r="G2" s="177"/>
      <c r="H2" s="177"/>
    </row>
    <row r="3" spans="2:8" x14ac:dyDescent="0.3">
      <c r="B3" s="187" t="s">
        <v>124</v>
      </c>
      <c r="C3" s="187"/>
      <c r="D3" s="187"/>
      <c r="E3" s="187"/>
      <c r="F3" s="187"/>
      <c r="G3" s="187"/>
      <c r="H3" s="187"/>
    </row>
    <row r="4" spans="2:8" x14ac:dyDescent="0.3">
      <c r="B4" s="38"/>
      <c r="C4" s="185" t="s">
        <v>3</v>
      </c>
      <c r="D4" s="186"/>
      <c r="E4" s="186"/>
      <c r="F4" s="178" t="s">
        <v>0</v>
      </c>
      <c r="G4" s="178"/>
      <c r="H4" s="178"/>
    </row>
    <row r="5" spans="2:8" x14ac:dyDescent="0.3">
      <c r="B5" s="61"/>
      <c r="C5" s="6" t="s">
        <v>1</v>
      </c>
      <c r="D5" s="6" t="s">
        <v>103</v>
      </c>
      <c r="E5" s="6" t="s">
        <v>116</v>
      </c>
      <c r="F5" s="6" t="s">
        <v>145</v>
      </c>
      <c r="G5" s="7" t="s">
        <v>4</v>
      </c>
      <c r="H5" s="6" t="s">
        <v>148</v>
      </c>
    </row>
    <row r="6" spans="2:8" x14ac:dyDescent="0.3">
      <c r="B6" s="42" t="s">
        <v>67</v>
      </c>
      <c r="C6" s="41"/>
      <c r="D6" s="59"/>
      <c r="E6" s="59"/>
      <c r="F6" s="59"/>
      <c r="G6" s="80"/>
      <c r="H6" s="59"/>
    </row>
    <row r="7" spans="2:8" x14ac:dyDescent="0.3">
      <c r="B7" s="42" t="s">
        <v>68</v>
      </c>
      <c r="C7" s="41"/>
      <c r="D7" s="59"/>
      <c r="E7" s="59"/>
      <c r="F7" s="59"/>
      <c r="G7" s="80"/>
      <c r="H7" s="59"/>
    </row>
    <row r="8" spans="2:8" x14ac:dyDescent="0.3">
      <c r="B8" s="42" t="s">
        <v>107</v>
      </c>
      <c r="C8" s="41"/>
      <c r="D8" s="59"/>
      <c r="E8" s="59"/>
      <c r="F8" s="59"/>
      <c r="G8" s="80"/>
      <c r="H8" s="59"/>
    </row>
    <row r="9" spans="2:8" x14ac:dyDescent="0.3">
      <c r="B9" s="44" t="s">
        <v>19</v>
      </c>
      <c r="C9" s="45"/>
      <c r="D9" s="59"/>
      <c r="E9" s="59"/>
      <c r="F9" s="59"/>
      <c r="G9" s="80"/>
      <c r="H9" s="59"/>
    </row>
    <row r="10" spans="2:8" x14ac:dyDescent="0.3">
      <c r="B10" s="44" t="s">
        <v>20</v>
      </c>
      <c r="C10" s="45"/>
      <c r="D10" s="59">
        <v>127000</v>
      </c>
      <c r="E10" s="59">
        <v>1011500</v>
      </c>
      <c r="F10" s="59">
        <v>2993000</v>
      </c>
      <c r="G10" s="80">
        <f xml:space="preserve"> -(F10-H10)*100/F10</f>
        <v>-40.820247243568325</v>
      </c>
      <c r="H10" s="59">
        <v>1771250</v>
      </c>
    </row>
    <row r="11" spans="2:8" x14ac:dyDescent="0.3">
      <c r="B11" s="46" t="s">
        <v>21</v>
      </c>
      <c r="C11" s="49"/>
      <c r="D11" s="60">
        <f t="shared" ref="D11:E13" si="0">D10</f>
        <v>127000</v>
      </c>
      <c r="E11" s="60">
        <f t="shared" si="0"/>
        <v>1011500</v>
      </c>
      <c r="F11" s="60">
        <f>SUM(F10)</f>
        <v>2993000</v>
      </c>
      <c r="G11" s="154">
        <f t="shared" ref="G11:G13" si="1" xml:space="preserve"> -(F11-H11)*100/F11</f>
        <v>-40.820247243568325</v>
      </c>
      <c r="H11" s="60">
        <f>H10</f>
        <v>1771250</v>
      </c>
    </row>
    <row r="12" spans="2:8" x14ac:dyDescent="0.3">
      <c r="B12" s="46" t="s">
        <v>69</v>
      </c>
      <c r="C12" s="50"/>
      <c r="D12" s="60">
        <f t="shared" si="0"/>
        <v>127000</v>
      </c>
      <c r="E12" s="60">
        <f t="shared" si="0"/>
        <v>1011500</v>
      </c>
      <c r="F12" s="60">
        <f>F11</f>
        <v>2993000</v>
      </c>
      <c r="G12" s="154">
        <f t="shared" si="1"/>
        <v>-40.820247243568325</v>
      </c>
      <c r="H12" s="60">
        <f>H11</f>
        <v>1771250</v>
      </c>
    </row>
    <row r="13" spans="2:8" x14ac:dyDescent="0.3">
      <c r="B13" s="46" t="s">
        <v>70</v>
      </c>
      <c r="C13" s="50"/>
      <c r="D13" s="60">
        <f t="shared" si="0"/>
        <v>127000</v>
      </c>
      <c r="E13" s="60">
        <f t="shared" si="0"/>
        <v>1011500</v>
      </c>
      <c r="F13" s="60">
        <f>F12</f>
        <v>2993000</v>
      </c>
      <c r="G13" s="154">
        <f t="shared" si="1"/>
        <v>-40.820247243568325</v>
      </c>
      <c r="H13" s="60">
        <f>H12</f>
        <v>1771250</v>
      </c>
    </row>
    <row r="14" spans="2:8" x14ac:dyDescent="0.3">
      <c r="B14" s="51"/>
      <c r="C14" s="70"/>
      <c r="D14" s="56"/>
      <c r="E14" s="56"/>
      <c r="F14" s="114"/>
      <c r="G14" s="128"/>
      <c r="H14" s="114"/>
    </row>
    <row r="15" spans="2:8" x14ac:dyDescent="0.3">
      <c r="B15" s="51"/>
      <c r="C15" s="70"/>
      <c r="D15" s="56"/>
      <c r="E15" s="56"/>
      <c r="F15" s="114"/>
      <c r="G15" s="128"/>
      <c r="H15" s="114"/>
    </row>
    <row r="16" spans="2:8" x14ac:dyDescent="0.3">
      <c r="B16" s="51"/>
      <c r="C16" s="70"/>
      <c r="D16" s="56"/>
      <c r="E16" s="56"/>
      <c r="F16" s="114"/>
      <c r="G16" s="128"/>
      <c r="H16" s="114"/>
    </row>
    <row r="17" spans="2:8" x14ac:dyDescent="0.3">
      <c r="B17" s="51"/>
      <c r="C17" s="70"/>
      <c r="D17" s="56"/>
      <c r="E17" s="56"/>
      <c r="F17" s="114"/>
      <c r="G17" s="128"/>
      <c r="H17" s="114"/>
    </row>
    <row r="18" spans="2:8" x14ac:dyDescent="0.3">
      <c r="B18" s="188"/>
      <c r="C18" s="188"/>
      <c r="D18" s="188"/>
      <c r="E18" s="188"/>
      <c r="F18" s="188"/>
      <c r="G18" s="188"/>
      <c r="H18" s="188"/>
    </row>
    <row r="19" spans="2:8" x14ac:dyDescent="0.3">
      <c r="B19" s="51"/>
      <c r="C19" s="70"/>
      <c r="D19" s="70"/>
      <c r="E19" s="56"/>
      <c r="F19" s="53"/>
    </row>
    <row r="20" spans="2:8" x14ac:dyDescent="0.3">
      <c r="B20" s="51"/>
      <c r="C20" s="70"/>
      <c r="D20" s="70"/>
      <c r="E20" s="56"/>
      <c r="F20" s="53"/>
    </row>
    <row r="21" spans="2:8" x14ac:dyDescent="0.3">
      <c r="B21" s="51"/>
      <c r="C21" s="70"/>
      <c r="D21" s="70"/>
      <c r="E21" s="56"/>
      <c r="F21" s="53"/>
    </row>
    <row r="22" spans="2:8" x14ac:dyDescent="0.3">
      <c r="B22" s="188"/>
      <c r="C22" s="188"/>
      <c r="D22" s="188"/>
      <c r="E22" s="188"/>
      <c r="F22" s="188"/>
      <c r="G22" s="188"/>
      <c r="H22" s="188"/>
    </row>
    <row r="25" spans="2:8" x14ac:dyDescent="0.3">
      <c r="B25" s="188" t="s">
        <v>155</v>
      </c>
      <c r="C25" s="188"/>
      <c r="D25" s="188"/>
      <c r="E25" s="188"/>
      <c r="F25" s="188"/>
      <c r="G25" s="188"/>
      <c r="H25" s="188"/>
    </row>
  </sheetData>
  <mergeCells count="8">
    <mergeCell ref="B25:H25"/>
    <mergeCell ref="B22:H22"/>
    <mergeCell ref="F4:H4"/>
    <mergeCell ref="C4:E4"/>
    <mergeCell ref="B1:H1"/>
    <mergeCell ref="B2:H2"/>
    <mergeCell ref="B3:H3"/>
    <mergeCell ref="B18:H18"/>
  </mergeCells>
  <pageMargins left="0.23622047244094491" right="0.23622047244094491" top="0.59055118110236227" bottom="0.59055118110236227" header="0.31496062992125984" footer="0.31496062992125984"/>
  <pageSetup paperSize="9" orientation="landscape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1"/>
  <sheetViews>
    <sheetView view="pageBreakPreview" topLeftCell="A37" zoomScaleSheetLayoutView="100" workbookViewId="0">
      <selection activeCell="G46" sqref="G46:G47"/>
    </sheetView>
  </sheetViews>
  <sheetFormatPr defaultRowHeight="20.25" x14ac:dyDescent="0.3"/>
  <cols>
    <col min="1" max="1" width="10.75" style="36" customWidth="1"/>
    <col min="2" max="2" width="48.875" style="36" customWidth="1"/>
    <col min="3" max="3" width="10.5" style="36" customWidth="1"/>
    <col min="4" max="4" width="10.625" style="36" customWidth="1"/>
    <col min="5" max="5" width="12" style="36" customWidth="1"/>
    <col min="6" max="6" width="13.625" style="36" customWidth="1"/>
    <col min="7" max="7" width="9.875" style="74" customWidth="1"/>
    <col min="8" max="8" width="13.125" style="37" customWidth="1"/>
    <col min="9" max="16384" width="9" style="36"/>
  </cols>
  <sheetData>
    <row r="1" spans="2:8" ht="20.25" customHeight="1" x14ac:dyDescent="0.3">
      <c r="B1" s="187" t="s">
        <v>2</v>
      </c>
      <c r="C1" s="187"/>
      <c r="D1" s="187"/>
      <c r="E1" s="187"/>
      <c r="F1" s="187"/>
      <c r="G1" s="187"/>
      <c r="H1" s="187"/>
    </row>
    <row r="2" spans="2:8" ht="21" customHeight="1" x14ac:dyDescent="0.3">
      <c r="B2" s="177" t="s">
        <v>147</v>
      </c>
      <c r="C2" s="177"/>
      <c r="D2" s="177"/>
      <c r="E2" s="177"/>
      <c r="F2" s="177"/>
      <c r="G2" s="177"/>
      <c r="H2" s="177"/>
    </row>
    <row r="3" spans="2:8" ht="21" customHeight="1" x14ac:dyDescent="0.3">
      <c r="B3" s="187" t="s">
        <v>124</v>
      </c>
      <c r="C3" s="187"/>
      <c r="D3" s="187"/>
      <c r="E3" s="187"/>
      <c r="F3" s="187"/>
      <c r="G3" s="187"/>
      <c r="H3" s="187"/>
    </row>
    <row r="4" spans="2:8" ht="20.25" customHeight="1" x14ac:dyDescent="0.3">
      <c r="B4" s="38"/>
      <c r="C4" s="185" t="s">
        <v>3</v>
      </c>
      <c r="D4" s="186"/>
      <c r="E4" s="186"/>
      <c r="F4" s="178" t="s">
        <v>0</v>
      </c>
      <c r="G4" s="178"/>
      <c r="H4" s="178"/>
    </row>
    <row r="5" spans="2:8" ht="20.25" customHeight="1" x14ac:dyDescent="0.3">
      <c r="B5" s="61"/>
      <c r="C5" s="6" t="s">
        <v>1</v>
      </c>
      <c r="D5" s="6" t="s">
        <v>103</v>
      </c>
      <c r="E5" s="6" t="s">
        <v>116</v>
      </c>
      <c r="F5" s="6" t="s">
        <v>145</v>
      </c>
      <c r="G5" s="7" t="s">
        <v>4</v>
      </c>
      <c r="H5" s="6" t="s">
        <v>148</v>
      </c>
    </row>
    <row r="6" spans="2:8" ht="20.25" customHeight="1" x14ac:dyDescent="0.3">
      <c r="B6" s="42" t="s">
        <v>71</v>
      </c>
      <c r="C6" s="41"/>
      <c r="D6" s="59"/>
      <c r="E6" s="59"/>
      <c r="F6" s="59"/>
      <c r="G6" s="80"/>
      <c r="H6" s="59"/>
    </row>
    <row r="7" spans="2:8" ht="16.5" customHeight="1" x14ac:dyDescent="0.3">
      <c r="B7" s="42" t="s">
        <v>72</v>
      </c>
      <c r="C7" s="41"/>
      <c r="D7" s="59"/>
      <c r="E7" s="59"/>
      <c r="F7" s="59"/>
      <c r="G7" s="80"/>
      <c r="H7" s="59"/>
    </row>
    <row r="8" spans="2:8" ht="22.5" customHeight="1" x14ac:dyDescent="0.3">
      <c r="B8" s="43" t="s">
        <v>105</v>
      </c>
      <c r="C8" s="41"/>
      <c r="D8" s="59"/>
      <c r="E8" s="59"/>
      <c r="F8" s="59"/>
      <c r="G8" s="80"/>
      <c r="H8" s="59"/>
    </row>
    <row r="9" spans="2:8" ht="20.25" customHeight="1" x14ac:dyDescent="0.3">
      <c r="B9" s="11" t="s">
        <v>119</v>
      </c>
      <c r="C9" s="41">
        <v>194760</v>
      </c>
      <c r="D9" s="59">
        <v>48000</v>
      </c>
      <c r="E9" s="59"/>
      <c r="F9" s="59"/>
      <c r="G9" s="59"/>
      <c r="H9" s="118"/>
    </row>
    <row r="10" spans="2:8" ht="21" customHeight="1" x14ac:dyDescent="0.3">
      <c r="B10" s="44" t="s">
        <v>12</v>
      </c>
      <c r="C10" s="41"/>
      <c r="D10" s="59"/>
      <c r="E10" s="59"/>
      <c r="F10" s="59"/>
      <c r="G10" s="80"/>
      <c r="H10" s="118"/>
    </row>
    <row r="11" spans="2:8" ht="19.5" customHeight="1" x14ac:dyDescent="0.3">
      <c r="B11" s="46" t="s">
        <v>13</v>
      </c>
      <c r="C11" s="47">
        <f>C9</f>
        <v>194760</v>
      </c>
      <c r="D11" s="60">
        <f>D9</f>
        <v>48000</v>
      </c>
      <c r="E11" s="60"/>
      <c r="F11" s="59"/>
      <c r="G11" s="59"/>
      <c r="H11" s="118"/>
    </row>
    <row r="12" spans="2:8" ht="23.25" customHeight="1" x14ac:dyDescent="0.3">
      <c r="B12" s="43" t="s">
        <v>106</v>
      </c>
      <c r="C12" s="41"/>
      <c r="D12" s="59"/>
      <c r="E12" s="59"/>
      <c r="F12" s="59"/>
      <c r="G12" s="80"/>
      <c r="H12" s="59"/>
    </row>
    <row r="13" spans="2:8" x14ac:dyDescent="0.3">
      <c r="B13" s="44" t="s">
        <v>15</v>
      </c>
      <c r="C13" s="45">
        <v>38190</v>
      </c>
      <c r="D13" s="59">
        <v>201358</v>
      </c>
      <c r="E13" s="59">
        <v>99000</v>
      </c>
      <c r="F13" s="59">
        <v>138000</v>
      </c>
      <c r="G13" s="80">
        <f xml:space="preserve"> -(F13-H13)*100/F13</f>
        <v>-21.739130434782609</v>
      </c>
      <c r="H13" s="59">
        <v>108000</v>
      </c>
    </row>
    <row r="14" spans="2:8" x14ac:dyDescent="0.3">
      <c r="B14" s="44" t="s">
        <v>16</v>
      </c>
      <c r="C14" s="45">
        <v>9500</v>
      </c>
      <c r="D14" s="59"/>
      <c r="E14" s="59">
        <v>7230</v>
      </c>
      <c r="F14" s="59">
        <v>45000</v>
      </c>
      <c r="G14" s="80">
        <f t="shared" ref="G14:G20" si="0" xml:space="preserve"> -(F14-H14)*100/F14</f>
        <v>-55.555555555555557</v>
      </c>
      <c r="H14" s="59">
        <v>20000</v>
      </c>
    </row>
    <row r="15" spans="2:8" x14ac:dyDescent="0.3">
      <c r="B15" s="44" t="s">
        <v>17</v>
      </c>
      <c r="C15" s="45"/>
      <c r="D15" s="59"/>
      <c r="E15" s="59"/>
      <c r="F15" s="59"/>
      <c r="G15" s="80"/>
      <c r="H15" s="59"/>
    </row>
    <row r="16" spans="2:8" ht="19.5" customHeight="1" x14ac:dyDescent="0.3">
      <c r="B16" s="46" t="s">
        <v>18</v>
      </c>
      <c r="C16" s="47">
        <f>C14+C13</f>
        <v>47690</v>
      </c>
      <c r="D16" s="60">
        <f>D14+D13</f>
        <v>201358</v>
      </c>
      <c r="E16" s="60">
        <f>E14+E13</f>
        <v>106230</v>
      </c>
      <c r="F16" s="60">
        <f>SUM(F13:F15)</f>
        <v>183000</v>
      </c>
      <c r="G16" s="154">
        <f t="shared" si="0"/>
        <v>-30.05464480874317</v>
      </c>
      <c r="H16" s="60">
        <f>SUM(H13:H15)</f>
        <v>128000</v>
      </c>
    </row>
    <row r="17" spans="2:8" ht="20.25" customHeight="1" x14ac:dyDescent="0.3">
      <c r="B17" s="71" t="s">
        <v>111</v>
      </c>
      <c r="C17" s="47"/>
      <c r="D17" s="60"/>
      <c r="E17" s="60"/>
      <c r="F17" s="59"/>
      <c r="G17" s="80"/>
      <c r="H17" s="59"/>
    </row>
    <row r="18" spans="2:8" ht="18" customHeight="1" x14ac:dyDescent="0.3">
      <c r="B18" s="72" t="s">
        <v>112</v>
      </c>
      <c r="C18" s="47"/>
      <c r="D18" s="59"/>
      <c r="E18" s="59"/>
      <c r="F18" s="59"/>
      <c r="G18" s="80"/>
      <c r="H18" s="59"/>
    </row>
    <row r="19" spans="2:8" ht="19.5" customHeight="1" x14ac:dyDescent="0.3">
      <c r="B19" s="46" t="s">
        <v>21</v>
      </c>
      <c r="C19" s="47"/>
      <c r="D19" s="60"/>
      <c r="E19" s="60"/>
      <c r="F19" s="59"/>
      <c r="G19" s="80"/>
      <c r="H19" s="59"/>
    </row>
    <row r="20" spans="2:8" ht="20.25" customHeight="1" x14ac:dyDescent="0.3">
      <c r="B20" s="46" t="s">
        <v>73</v>
      </c>
      <c r="C20" s="50">
        <f>C16+C11</f>
        <v>242450</v>
      </c>
      <c r="D20" s="60">
        <f>D19+D16+D11</f>
        <v>249358</v>
      </c>
      <c r="E20" s="60">
        <f>E16</f>
        <v>106230</v>
      </c>
      <c r="F20" s="60">
        <f>F16</f>
        <v>183000</v>
      </c>
      <c r="G20" s="154">
        <f t="shared" si="0"/>
        <v>-30.05464480874317</v>
      </c>
      <c r="H20" s="60">
        <f>H16</f>
        <v>128000</v>
      </c>
    </row>
    <row r="21" spans="2:8" ht="20.25" customHeight="1" x14ac:dyDescent="0.3">
      <c r="B21" s="129"/>
      <c r="C21" s="130"/>
      <c r="D21" s="131"/>
      <c r="E21" s="132"/>
      <c r="F21" s="133"/>
      <c r="G21" s="134"/>
      <c r="H21" s="133"/>
    </row>
    <row r="22" spans="2:8" ht="20.25" customHeight="1" x14ac:dyDescent="0.3">
      <c r="B22" s="51"/>
      <c r="C22" s="70"/>
      <c r="D22" s="53"/>
      <c r="E22" s="56"/>
      <c r="F22" s="114"/>
      <c r="G22" s="128"/>
      <c r="H22" s="114"/>
    </row>
    <row r="23" spans="2:8" ht="20.25" customHeight="1" x14ac:dyDescent="0.3">
      <c r="B23" s="51"/>
      <c r="C23" s="70"/>
      <c r="D23" s="53"/>
      <c r="E23" s="56"/>
      <c r="F23" s="114"/>
      <c r="G23" s="128"/>
      <c r="H23" s="114"/>
    </row>
    <row r="24" spans="2:8" ht="20.25" customHeight="1" x14ac:dyDescent="0.3">
      <c r="B24" s="51"/>
      <c r="C24" s="70"/>
      <c r="D24" s="53"/>
      <c r="E24" s="56"/>
      <c r="F24" s="114"/>
      <c r="G24" s="128"/>
      <c r="H24" s="114"/>
    </row>
    <row r="25" spans="2:8" ht="20.25" customHeight="1" x14ac:dyDescent="0.3">
      <c r="B25" s="51"/>
      <c r="C25" s="70"/>
      <c r="D25" s="53"/>
      <c r="E25" s="56"/>
      <c r="F25" s="114"/>
      <c r="G25" s="128"/>
      <c r="H25" s="114"/>
    </row>
    <row r="26" spans="2:8" ht="20.25" customHeight="1" x14ac:dyDescent="0.3">
      <c r="B26" s="51"/>
      <c r="C26" s="70"/>
      <c r="D26" s="53"/>
      <c r="E26" s="56"/>
      <c r="F26" s="114"/>
      <c r="G26" s="128"/>
      <c r="H26" s="114"/>
    </row>
    <row r="27" spans="2:8" ht="20.25" customHeight="1" x14ac:dyDescent="0.3">
      <c r="B27" s="51"/>
      <c r="C27" s="70"/>
      <c r="D27" s="53"/>
      <c r="E27" s="56"/>
      <c r="F27" s="114"/>
      <c r="G27" s="128"/>
      <c r="H27" s="114"/>
    </row>
    <row r="28" spans="2:8" s="136" customFormat="1" ht="20.25" customHeight="1" x14ac:dyDescent="0.3">
      <c r="B28" s="190" t="s">
        <v>97</v>
      </c>
      <c r="C28" s="190"/>
      <c r="D28" s="190"/>
      <c r="E28" s="190"/>
      <c r="F28" s="190"/>
      <c r="G28" s="190"/>
      <c r="H28" s="190"/>
    </row>
    <row r="29" spans="2:8" x14ac:dyDescent="0.3">
      <c r="B29" s="187" t="s">
        <v>2</v>
      </c>
      <c r="C29" s="187"/>
      <c r="D29" s="187"/>
      <c r="E29" s="187"/>
      <c r="F29" s="187"/>
      <c r="G29" s="187"/>
      <c r="H29" s="187"/>
    </row>
    <row r="30" spans="2:8" x14ac:dyDescent="0.3">
      <c r="B30" s="177" t="s">
        <v>147</v>
      </c>
      <c r="C30" s="177"/>
      <c r="D30" s="177"/>
      <c r="E30" s="177"/>
      <c r="F30" s="177"/>
      <c r="G30" s="177"/>
      <c r="H30" s="177"/>
    </row>
    <row r="31" spans="2:8" x14ac:dyDescent="0.3">
      <c r="B31" s="187" t="s">
        <v>124</v>
      </c>
      <c r="C31" s="187"/>
      <c r="D31" s="187"/>
      <c r="E31" s="187"/>
      <c r="F31" s="187"/>
      <c r="G31" s="187"/>
      <c r="H31" s="187"/>
    </row>
    <row r="32" spans="2:8" x14ac:dyDescent="0.3">
      <c r="B32" s="38"/>
      <c r="C32" s="185" t="s">
        <v>3</v>
      </c>
      <c r="D32" s="186"/>
      <c r="E32" s="186"/>
      <c r="F32" s="178" t="s">
        <v>0</v>
      </c>
      <c r="G32" s="178"/>
      <c r="H32" s="178"/>
    </row>
    <row r="33" spans="2:8" x14ac:dyDescent="0.3">
      <c r="B33" s="39"/>
      <c r="C33" s="6" t="s">
        <v>1</v>
      </c>
      <c r="D33" s="6" t="s">
        <v>103</v>
      </c>
      <c r="E33" s="6" t="s">
        <v>116</v>
      </c>
      <c r="F33" s="6" t="s">
        <v>145</v>
      </c>
      <c r="G33" s="7" t="s">
        <v>4</v>
      </c>
      <c r="H33" s="6" t="s">
        <v>148</v>
      </c>
    </row>
    <row r="34" spans="2:8" x14ac:dyDescent="0.3">
      <c r="B34" s="43" t="s">
        <v>71</v>
      </c>
      <c r="C34" s="41"/>
      <c r="D34" s="59"/>
      <c r="E34" s="59"/>
      <c r="F34" s="59"/>
      <c r="G34" s="80"/>
      <c r="H34" s="59"/>
    </row>
    <row r="35" spans="2:8" x14ac:dyDescent="0.3">
      <c r="B35" s="42" t="s">
        <v>74</v>
      </c>
      <c r="C35" s="41"/>
      <c r="D35" s="59"/>
      <c r="E35" s="59"/>
      <c r="F35" s="59"/>
      <c r="G35" s="80"/>
      <c r="H35" s="59"/>
    </row>
    <row r="36" spans="2:8" x14ac:dyDescent="0.3">
      <c r="B36" s="43" t="s">
        <v>106</v>
      </c>
      <c r="C36" s="41"/>
      <c r="D36" s="59"/>
      <c r="E36" s="59"/>
      <c r="F36" s="59"/>
      <c r="G36" s="80"/>
      <c r="H36" s="59"/>
    </row>
    <row r="37" spans="2:8" x14ac:dyDescent="0.3">
      <c r="B37" s="44" t="s">
        <v>15</v>
      </c>
      <c r="C37" s="45"/>
      <c r="D37" s="59"/>
      <c r="E37" s="59">
        <v>8850</v>
      </c>
      <c r="F37" s="59">
        <v>20000</v>
      </c>
      <c r="G37" s="59">
        <f xml:space="preserve"> -(F37-H37)*100/F37</f>
        <v>-25</v>
      </c>
      <c r="H37" s="59">
        <v>15000</v>
      </c>
    </row>
    <row r="38" spans="2:8" x14ac:dyDescent="0.3">
      <c r="B38" s="46" t="s">
        <v>18</v>
      </c>
      <c r="C38" s="47"/>
      <c r="D38" s="60"/>
      <c r="E38" s="60">
        <f>E37</f>
        <v>8850</v>
      </c>
      <c r="F38" s="60">
        <f>SUM(F37:F37)</f>
        <v>20000</v>
      </c>
      <c r="G38" s="59">
        <f t="shared" ref="G38:G47" si="1" xml:space="preserve"> -(F38-H38)*100/F38</f>
        <v>-25</v>
      </c>
      <c r="H38" s="60">
        <f>H37</f>
        <v>15000</v>
      </c>
    </row>
    <row r="39" spans="2:8" x14ac:dyDescent="0.3">
      <c r="B39" s="42" t="s">
        <v>107</v>
      </c>
      <c r="C39" s="41"/>
      <c r="D39" s="59"/>
      <c r="E39" s="59"/>
      <c r="F39" s="59"/>
      <c r="G39" s="59"/>
      <c r="H39" s="59"/>
    </row>
    <row r="40" spans="2:8" x14ac:dyDescent="0.3">
      <c r="B40" s="44" t="s">
        <v>19</v>
      </c>
      <c r="C40" s="45"/>
      <c r="D40" s="59"/>
      <c r="E40" s="59">
        <v>8500</v>
      </c>
      <c r="F40" s="59"/>
      <c r="G40" s="59"/>
      <c r="H40" s="59"/>
    </row>
    <row r="41" spans="2:8" x14ac:dyDescent="0.3">
      <c r="B41" s="44" t="s">
        <v>20</v>
      </c>
      <c r="C41" s="45"/>
      <c r="D41" s="59"/>
      <c r="E41" s="59"/>
      <c r="F41" s="59"/>
      <c r="G41" s="59"/>
      <c r="H41" s="59"/>
    </row>
    <row r="42" spans="2:8" x14ac:dyDescent="0.3">
      <c r="B42" s="46" t="s">
        <v>21</v>
      </c>
      <c r="C42" s="49"/>
      <c r="D42" s="59"/>
      <c r="E42" s="60">
        <f>E40</f>
        <v>8500</v>
      </c>
      <c r="F42" s="59"/>
      <c r="G42" s="59"/>
      <c r="H42" s="59"/>
    </row>
    <row r="43" spans="2:8" x14ac:dyDescent="0.3">
      <c r="B43" s="62" t="s">
        <v>108</v>
      </c>
      <c r="C43" s="49"/>
      <c r="D43" s="59"/>
      <c r="E43" s="59"/>
      <c r="F43" s="59"/>
      <c r="G43" s="59"/>
      <c r="H43" s="59"/>
    </row>
    <row r="44" spans="2:8" x14ac:dyDescent="0.3">
      <c r="B44" s="64" t="s">
        <v>22</v>
      </c>
      <c r="C44" s="49"/>
      <c r="D44" s="59"/>
      <c r="E44" s="59"/>
      <c r="F44" s="59"/>
      <c r="G44" s="59"/>
      <c r="H44" s="59"/>
    </row>
    <row r="45" spans="2:8" x14ac:dyDescent="0.3">
      <c r="B45" s="46" t="s">
        <v>40</v>
      </c>
      <c r="C45" s="49"/>
      <c r="D45" s="59"/>
      <c r="E45" s="59"/>
      <c r="F45" s="59"/>
      <c r="G45" s="59"/>
      <c r="H45" s="59"/>
    </row>
    <row r="46" spans="2:8" x14ac:dyDescent="0.3">
      <c r="B46" s="48" t="s">
        <v>75</v>
      </c>
      <c r="C46" s="50"/>
      <c r="D46" s="60"/>
      <c r="E46" s="60">
        <f>E42+E38</f>
        <v>17350</v>
      </c>
      <c r="F46" s="60">
        <f>F38</f>
        <v>20000</v>
      </c>
      <c r="G46" s="60">
        <f t="shared" si="1"/>
        <v>-25</v>
      </c>
      <c r="H46" s="60">
        <f>H38</f>
        <v>15000</v>
      </c>
    </row>
    <row r="47" spans="2:8" x14ac:dyDescent="0.3">
      <c r="B47" s="54" t="s">
        <v>76</v>
      </c>
      <c r="C47" s="50">
        <f>C20</f>
        <v>242450</v>
      </c>
      <c r="D47" s="60">
        <f>D46+D20</f>
        <v>249358</v>
      </c>
      <c r="E47" s="60">
        <f>E46+E20</f>
        <v>123580</v>
      </c>
      <c r="F47" s="60">
        <f>F46+F20</f>
        <v>203000</v>
      </c>
      <c r="G47" s="60">
        <f t="shared" si="1"/>
        <v>-29.55665024630542</v>
      </c>
      <c r="H47" s="60">
        <f>H46+H20</f>
        <v>143000</v>
      </c>
    </row>
    <row r="48" spans="2:8" x14ac:dyDescent="0.3">
      <c r="B48" s="135"/>
      <c r="C48" s="131"/>
      <c r="D48" s="132"/>
      <c r="E48" s="132"/>
      <c r="F48" s="133"/>
      <c r="G48" s="134"/>
      <c r="H48" s="133"/>
    </row>
    <row r="49" spans="2:8" x14ac:dyDescent="0.3">
      <c r="B49" s="158"/>
      <c r="C49" s="53"/>
      <c r="D49" s="56"/>
      <c r="E49" s="56"/>
      <c r="F49" s="114"/>
      <c r="G49" s="128"/>
      <c r="H49" s="114"/>
    </row>
    <row r="50" spans="2:8" x14ac:dyDescent="0.3">
      <c r="B50" s="158"/>
      <c r="C50" s="53"/>
      <c r="D50" s="56"/>
      <c r="E50" s="56"/>
      <c r="F50" s="114"/>
      <c r="G50" s="128"/>
      <c r="H50" s="114"/>
    </row>
    <row r="51" spans="2:8" x14ac:dyDescent="0.3">
      <c r="B51" s="158"/>
      <c r="C51" s="53"/>
      <c r="D51" s="56"/>
      <c r="E51" s="56"/>
      <c r="F51" s="114"/>
      <c r="G51" s="128"/>
      <c r="H51" s="114"/>
    </row>
    <row r="52" spans="2:8" x14ac:dyDescent="0.3">
      <c r="B52" s="158"/>
      <c r="C52" s="53"/>
      <c r="D52" s="56"/>
      <c r="E52" s="56"/>
      <c r="F52" s="114"/>
      <c r="G52" s="128"/>
      <c r="H52" s="114"/>
    </row>
    <row r="53" spans="2:8" x14ac:dyDescent="0.3">
      <c r="B53" s="158"/>
      <c r="C53" s="53"/>
      <c r="D53" s="56"/>
      <c r="E53" s="56"/>
      <c r="F53" s="114"/>
      <c r="G53" s="128"/>
      <c r="H53" s="114"/>
    </row>
    <row r="54" spans="2:8" x14ac:dyDescent="0.3">
      <c r="B54" s="158"/>
      <c r="C54" s="53"/>
      <c r="D54" s="56"/>
      <c r="E54" s="56"/>
      <c r="F54" s="114"/>
      <c r="G54" s="128"/>
      <c r="H54" s="114"/>
    </row>
    <row r="55" spans="2:8" x14ac:dyDescent="0.3">
      <c r="B55" s="158"/>
      <c r="C55" s="53"/>
      <c r="D55" s="56"/>
      <c r="E55" s="56"/>
      <c r="F55" s="114"/>
      <c r="G55" s="128"/>
      <c r="H55" s="114"/>
    </row>
    <row r="56" spans="2:8" s="136" customFormat="1" x14ac:dyDescent="0.3">
      <c r="B56" s="189" t="s">
        <v>86</v>
      </c>
      <c r="C56" s="189"/>
      <c r="D56" s="189"/>
      <c r="E56" s="189"/>
      <c r="F56" s="189"/>
      <c r="G56" s="189"/>
      <c r="H56" s="189"/>
    </row>
    <row r="57" spans="2:8" ht="21" customHeight="1" x14ac:dyDescent="0.3"/>
    <row r="58" spans="2:8" ht="21" customHeight="1" x14ac:dyDescent="0.3"/>
    <row r="59" spans="2:8" ht="21" customHeight="1" x14ac:dyDescent="0.3">
      <c r="B59" s="189"/>
      <c r="C59" s="189"/>
      <c r="D59" s="189"/>
      <c r="E59" s="189"/>
      <c r="F59" s="189"/>
      <c r="G59" s="189"/>
      <c r="H59" s="189"/>
    </row>
    <row r="60" spans="2:8" ht="21" customHeight="1" x14ac:dyDescent="0.3"/>
    <row r="61" spans="2:8" ht="21" customHeight="1" x14ac:dyDescent="0.3"/>
  </sheetData>
  <mergeCells count="13">
    <mergeCell ref="B59:H59"/>
    <mergeCell ref="C4:E4"/>
    <mergeCell ref="B1:H1"/>
    <mergeCell ref="B2:H2"/>
    <mergeCell ref="B3:H3"/>
    <mergeCell ref="F4:H4"/>
    <mergeCell ref="F32:H32"/>
    <mergeCell ref="C32:E32"/>
    <mergeCell ref="B29:H29"/>
    <mergeCell ref="B30:H30"/>
    <mergeCell ref="B31:H31"/>
    <mergeCell ref="B28:H28"/>
    <mergeCell ref="B56:H56"/>
  </mergeCells>
  <pageMargins left="0.23622047244094491" right="0.23622047244094491" top="3.937007874015748E-2" bottom="3.937007874015748E-2" header="0.31496062992125984" footer="0.31496062992125984"/>
  <pageSetup paperSize="9" orientation="landscape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"/>
  <sheetViews>
    <sheetView tabSelected="1" view="pageBreakPreview" topLeftCell="A22" zoomScale="110" zoomScaleSheetLayoutView="110" workbookViewId="0">
      <selection activeCell="G33" sqref="G33:G34"/>
    </sheetView>
  </sheetViews>
  <sheetFormatPr defaultRowHeight="20.25" x14ac:dyDescent="0.3"/>
  <cols>
    <col min="1" max="1" width="5.125" style="57" customWidth="1"/>
    <col min="2" max="2" width="27.375" style="57" customWidth="1"/>
    <col min="3" max="3" width="16.75" style="57" customWidth="1"/>
    <col min="4" max="4" width="18.125" style="57" customWidth="1"/>
    <col min="5" max="5" width="17.625" style="57" customWidth="1"/>
    <col min="6" max="6" width="14" style="57" customWidth="1"/>
    <col min="7" max="7" width="9.375" style="74" customWidth="1"/>
    <col min="8" max="8" width="13.875" style="37" customWidth="1"/>
    <col min="9" max="11" width="9" style="58"/>
    <col min="12" max="16384" width="9" style="57"/>
  </cols>
  <sheetData>
    <row r="1" spans="2:8" x14ac:dyDescent="0.3">
      <c r="B1" s="187" t="s">
        <v>2</v>
      </c>
      <c r="C1" s="187"/>
      <c r="D1" s="187"/>
      <c r="E1" s="187"/>
      <c r="F1" s="187"/>
      <c r="G1" s="187"/>
      <c r="H1" s="187"/>
    </row>
    <row r="2" spans="2:8" x14ac:dyDescent="0.3">
      <c r="B2" s="177" t="s">
        <v>147</v>
      </c>
      <c r="C2" s="177"/>
      <c r="D2" s="177"/>
      <c r="E2" s="177"/>
      <c r="F2" s="177"/>
      <c r="G2" s="177"/>
      <c r="H2" s="177"/>
    </row>
    <row r="3" spans="2:8" x14ac:dyDescent="0.3">
      <c r="B3" s="187" t="s">
        <v>124</v>
      </c>
      <c r="C3" s="187"/>
      <c r="D3" s="187"/>
      <c r="E3" s="187"/>
      <c r="F3" s="187"/>
      <c r="G3" s="187"/>
      <c r="H3" s="187"/>
    </row>
    <row r="4" spans="2:8" x14ac:dyDescent="0.3">
      <c r="B4" s="38"/>
      <c r="C4" s="185" t="s">
        <v>3</v>
      </c>
      <c r="D4" s="186"/>
      <c r="E4" s="186"/>
      <c r="F4" s="178" t="s">
        <v>0</v>
      </c>
      <c r="G4" s="178"/>
      <c r="H4" s="178"/>
    </row>
    <row r="5" spans="2:8" ht="21" customHeight="1" x14ac:dyDescent="0.3">
      <c r="B5" s="61"/>
      <c r="C5" s="6" t="s">
        <v>1</v>
      </c>
      <c r="D5" s="6" t="s">
        <v>103</v>
      </c>
      <c r="E5" s="6" t="s">
        <v>116</v>
      </c>
      <c r="F5" s="6" t="s">
        <v>145</v>
      </c>
      <c r="G5" s="7" t="s">
        <v>4</v>
      </c>
      <c r="H5" s="6" t="s">
        <v>148</v>
      </c>
    </row>
    <row r="6" spans="2:8" ht="18.75" customHeight="1" x14ac:dyDescent="0.3">
      <c r="B6" s="42" t="s">
        <v>99</v>
      </c>
      <c r="C6" s="9"/>
      <c r="D6" s="59"/>
      <c r="E6" s="59"/>
      <c r="F6" s="59"/>
      <c r="G6" s="80"/>
      <c r="H6" s="59"/>
    </row>
    <row r="7" spans="2:8" ht="20.25" customHeight="1" x14ac:dyDescent="0.3">
      <c r="B7" s="42" t="s">
        <v>77</v>
      </c>
      <c r="C7" s="9"/>
      <c r="D7" s="59"/>
      <c r="E7" s="59"/>
      <c r="F7" s="59"/>
      <c r="G7" s="80"/>
      <c r="H7" s="59"/>
    </row>
    <row r="8" spans="2:8" ht="21.75" customHeight="1" x14ac:dyDescent="0.3">
      <c r="B8" s="43" t="s">
        <v>106</v>
      </c>
      <c r="C8" s="9"/>
      <c r="D8" s="59"/>
      <c r="E8" s="59"/>
      <c r="F8" s="59"/>
      <c r="G8" s="80"/>
      <c r="H8" s="59"/>
    </row>
    <row r="9" spans="2:8" x14ac:dyDescent="0.3">
      <c r="B9" s="44" t="s">
        <v>15</v>
      </c>
      <c r="C9" s="12">
        <v>128805</v>
      </c>
      <c r="D9" s="59"/>
      <c r="E9" s="59"/>
      <c r="F9" s="59">
        <v>63000</v>
      </c>
      <c r="G9" s="85">
        <f xml:space="preserve"> -(F9-H9)*100/F9</f>
        <v>242.85714285714286</v>
      </c>
      <c r="H9" s="59">
        <v>216000</v>
      </c>
    </row>
    <row r="10" spans="2:8" x14ac:dyDescent="0.3">
      <c r="B10" s="44" t="s">
        <v>16</v>
      </c>
      <c r="C10" s="12"/>
      <c r="D10" s="59">
        <v>78700</v>
      </c>
      <c r="E10" s="59">
        <v>79250</v>
      </c>
      <c r="F10" s="59">
        <v>80000</v>
      </c>
      <c r="G10" s="85">
        <f t="shared" ref="G10:G17" si="0" xml:space="preserve"> -(F10-H10)*100/F10</f>
        <v>-62.5</v>
      </c>
      <c r="H10" s="59">
        <v>30000</v>
      </c>
    </row>
    <row r="11" spans="2:8" x14ac:dyDescent="0.3">
      <c r="B11" s="46" t="s">
        <v>18</v>
      </c>
      <c r="C11" s="14">
        <f>C9</f>
        <v>128805</v>
      </c>
      <c r="D11" s="60">
        <f>SUM(D10:D10)</f>
        <v>78700</v>
      </c>
      <c r="E11" s="60">
        <f>E10+E9</f>
        <v>79250</v>
      </c>
      <c r="F11" s="60">
        <f>SUM(F9:F10)</f>
        <v>143000</v>
      </c>
      <c r="G11" s="175">
        <f t="shared" si="0"/>
        <v>72.027972027972027</v>
      </c>
      <c r="H11" s="60">
        <f>SUM(H9:H10)</f>
        <v>246000</v>
      </c>
    </row>
    <row r="12" spans="2:8" x14ac:dyDescent="0.3">
      <c r="B12" s="42" t="s">
        <v>107</v>
      </c>
      <c r="C12" s="9"/>
      <c r="D12" s="59"/>
      <c r="E12" s="59"/>
      <c r="F12" s="59"/>
      <c r="G12" s="85"/>
      <c r="H12" s="59"/>
    </row>
    <row r="13" spans="2:8" x14ac:dyDescent="0.3">
      <c r="B13" s="44" t="s">
        <v>19</v>
      </c>
      <c r="C13" s="12"/>
      <c r="D13" s="59"/>
      <c r="E13" s="59"/>
      <c r="F13" s="59"/>
      <c r="G13" s="85"/>
      <c r="H13" s="59"/>
    </row>
    <row r="14" spans="2:8" x14ac:dyDescent="0.3">
      <c r="B14" s="44" t="s">
        <v>20</v>
      </c>
      <c r="C14" s="12"/>
      <c r="D14" s="59">
        <v>418000</v>
      </c>
      <c r="E14" s="59"/>
      <c r="F14" s="59">
        <v>322600</v>
      </c>
      <c r="G14" s="85">
        <f t="shared" si="0"/>
        <v>-75.201487910725362</v>
      </c>
      <c r="H14" s="59">
        <v>80000</v>
      </c>
    </row>
    <row r="15" spans="2:8" x14ac:dyDescent="0.3">
      <c r="B15" s="46" t="s">
        <v>21</v>
      </c>
      <c r="C15" s="6"/>
      <c r="D15" s="60">
        <f>D14</f>
        <v>418000</v>
      </c>
      <c r="E15" s="60">
        <f>E14+E13</f>
        <v>0</v>
      </c>
      <c r="F15" s="60">
        <f>F14</f>
        <v>322600</v>
      </c>
      <c r="G15" s="175">
        <f t="shared" si="0"/>
        <v>-75.201487910725362</v>
      </c>
      <c r="H15" s="60">
        <f>H14</f>
        <v>80000</v>
      </c>
    </row>
    <row r="16" spans="2:8" x14ac:dyDescent="0.3">
      <c r="B16" s="46" t="s">
        <v>78</v>
      </c>
      <c r="C16" s="55">
        <f>C11</f>
        <v>128805</v>
      </c>
      <c r="D16" s="60">
        <f>D15+D11</f>
        <v>496700</v>
      </c>
      <c r="E16" s="60">
        <f>E15+E11</f>
        <v>79250</v>
      </c>
      <c r="F16" s="60">
        <f>F15+F11</f>
        <v>465600</v>
      </c>
      <c r="G16" s="175">
        <f t="shared" si="0"/>
        <v>-29.982817869415808</v>
      </c>
      <c r="H16" s="60">
        <f>H15+H11</f>
        <v>326000</v>
      </c>
    </row>
    <row r="17" spans="2:8" x14ac:dyDescent="0.3">
      <c r="B17" s="21" t="s">
        <v>79</v>
      </c>
      <c r="C17" s="55">
        <f>C16</f>
        <v>128805</v>
      </c>
      <c r="D17" s="60">
        <f>D16</f>
        <v>496700</v>
      </c>
      <c r="E17" s="60">
        <f>E16</f>
        <v>79250</v>
      </c>
      <c r="F17" s="60">
        <f>F16</f>
        <v>465600</v>
      </c>
      <c r="G17" s="175">
        <f t="shared" si="0"/>
        <v>-29.982817869415808</v>
      </c>
      <c r="H17" s="60">
        <f>H16</f>
        <v>326000</v>
      </c>
    </row>
    <row r="18" spans="2:8" x14ac:dyDescent="0.3">
      <c r="B18" s="15"/>
      <c r="C18" s="52"/>
      <c r="D18" s="56"/>
      <c r="E18" s="56"/>
      <c r="F18" s="114"/>
      <c r="G18" s="128"/>
      <c r="H18" s="114"/>
    </row>
    <row r="19" spans="2:8" x14ac:dyDescent="0.3">
      <c r="B19" s="15"/>
      <c r="C19" s="52"/>
      <c r="D19" s="56"/>
      <c r="E19" s="56"/>
      <c r="F19" s="114"/>
      <c r="G19" s="128"/>
      <c r="H19" s="114"/>
    </row>
    <row r="20" spans="2:8" x14ac:dyDescent="0.3">
      <c r="B20" s="15"/>
      <c r="C20" s="52"/>
      <c r="D20" s="56"/>
      <c r="E20" s="56"/>
      <c r="F20" s="114"/>
      <c r="G20" s="128"/>
      <c r="H20" s="114"/>
    </row>
    <row r="21" spans="2:8" x14ac:dyDescent="0.3">
      <c r="B21" s="15"/>
      <c r="C21" s="52"/>
      <c r="D21" s="56"/>
      <c r="E21" s="56"/>
      <c r="F21" s="114"/>
      <c r="G21" s="128"/>
      <c r="H21" s="114"/>
    </row>
    <row r="22" spans="2:8" x14ac:dyDescent="0.3">
      <c r="B22" s="15"/>
      <c r="C22" s="52"/>
      <c r="D22" s="56"/>
      <c r="E22" s="56"/>
      <c r="F22" s="114"/>
      <c r="G22" s="128"/>
      <c r="H22" s="114"/>
    </row>
    <row r="23" spans="2:8" x14ac:dyDescent="0.3">
      <c r="B23" s="189" t="s">
        <v>38</v>
      </c>
      <c r="C23" s="189"/>
      <c r="D23" s="189"/>
      <c r="E23" s="189"/>
      <c r="F23" s="189"/>
      <c r="G23" s="189"/>
      <c r="H23" s="189"/>
    </row>
    <row r="24" spans="2:8" x14ac:dyDescent="0.3">
      <c r="B24" s="187" t="s">
        <v>2</v>
      </c>
      <c r="C24" s="187"/>
      <c r="D24" s="187"/>
      <c r="E24" s="187"/>
      <c r="F24" s="187"/>
      <c r="G24" s="187"/>
      <c r="H24" s="187"/>
    </row>
    <row r="25" spans="2:8" x14ac:dyDescent="0.3">
      <c r="B25" s="177" t="s">
        <v>147</v>
      </c>
      <c r="C25" s="177"/>
      <c r="D25" s="177"/>
      <c r="E25" s="177"/>
      <c r="F25" s="177"/>
      <c r="G25" s="177"/>
      <c r="H25" s="177"/>
    </row>
    <row r="26" spans="2:8" x14ac:dyDescent="0.3">
      <c r="B26" s="187" t="s">
        <v>124</v>
      </c>
      <c r="C26" s="187"/>
      <c r="D26" s="187"/>
      <c r="E26" s="187"/>
      <c r="F26" s="187"/>
      <c r="G26" s="187"/>
      <c r="H26" s="187"/>
    </row>
    <row r="27" spans="2:8" x14ac:dyDescent="0.3">
      <c r="B27" s="3"/>
      <c r="C27" s="185" t="s">
        <v>3</v>
      </c>
      <c r="D27" s="186"/>
      <c r="E27" s="186"/>
      <c r="F27" s="178" t="s">
        <v>0</v>
      </c>
      <c r="G27" s="178"/>
      <c r="H27" s="178"/>
    </row>
    <row r="28" spans="2:8" x14ac:dyDescent="0.3">
      <c r="B28" s="19"/>
      <c r="C28" s="6" t="s">
        <v>1</v>
      </c>
      <c r="D28" s="6" t="s">
        <v>103</v>
      </c>
      <c r="E28" s="6" t="s">
        <v>116</v>
      </c>
      <c r="F28" s="6" t="s">
        <v>145</v>
      </c>
      <c r="G28" s="7" t="s">
        <v>4</v>
      </c>
      <c r="H28" s="6" t="s">
        <v>148</v>
      </c>
    </row>
    <row r="29" spans="2:8" x14ac:dyDescent="0.3">
      <c r="B29" s="10" t="s">
        <v>80</v>
      </c>
      <c r="C29" s="9"/>
      <c r="D29" s="59"/>
      <c r="E29" s="59"/>
      <c r="F29" s="59"/>
      <c r="G29" s="80"/>
      <c r="H29" s="59"/>
    </row>
    <row r="30" spans="2:8" x14ac:dyDescent="0.3">
      <c r="B30" s="10" t="s">
        <v>81</v>
      </c>
      <c r="C30" s="9"/>
      <c r="D30" s="59"/>
      <c r="E30" s="59"/>
      <c r="F30" s="59"/>
      <c r="G30" s="80"/>
      <c r="H30" s="59"/>
    </row>
    <row r="31" spans="2:8" x14ac:dyDescent="0.3">
      <c r="B31" s="20" t="s">
        <v>113</v>
      </c>
      <c r="C31" s="9"/>
      <c r="D31" s="59"/>
      <c r="E31" s="59"/>
      <c r="F31" s="59"/>
      <c r="G31" s="80"/>
      <c r="H31" s="59"/>
    </row>
    <row r="32" spans="2:8" x14ac:dyDescent="0.3">
      <c r="B32" s="11" t="s">
        <v>82</v>
      </c>
      <c r="C32" s="73">
        <v>10923510.949999999</v>
      </c>
      <c r="D32" s="59">
        <v>10954645</v>
      </c>
      <c r="E32" s="59">
        <v>14682819</v>
      </c>
      <c r="F32" s="59">
        <v>15515867</v>
      </c>
      <c r="G32" s="80">
        <f xml:space="preserve"> -(F32-H32)*100/F32</f>
        <v>4.2321063979215596</v>
      </c>
      <c r="H32" s="59">
        <v>16172515</v>
      </c>
    </row>
    <row r="33" spans="2:8" x14ac:dyDescent="0.3">
      <c r="B33" s="21" t="s">
        <v>83</v>
      </c>
      <c r="C33" s="6">
        <f>C32</f>
        <v>10923510.949999999</v>
      </c>
      <c r="D33" s="60">
        <f>D32</f>
        <v>10954645</v>
      </c>
      <c r="E33" s="60">
        <f>E32</f>
        <v>14682819</v>
      </c>
      <c r="F33" s="60">
        <f>F32</f>
        <v>15515867</v>
      </c>
      <c r="G33" s="154">
        <f t="shared" ref="G33:G34" si="1" xml:space="preserve"> -(F33-H33)*100/F33</f>
        <v>4.2321063979215596</v>
      </c>
      <c r="H33" s="60">
        <f>H32</f>
        <v>16172515</v>
      </c>
    </row>
    <row r="34" spans="2:8" x14ac:dyDescent="0.3">
      <c r="B34" s="21" t="s">
        <v>84</v>
      </c>
      <c r="C34" s="82">
        <f>C33+C17+แผนงานการเกษตร!C47+แผนงานการศาสนา!C49+แผนงานเคหะชุมชน!C109+แผนงานสังคมสงเคราะห์!C49+แผงงานสาธารณสุข!C53+แผนงานการศึกษา!C97+แผงงานรักษาความสงบ!C44+แผนงานบริหารงานทั่วไป!C143</f>
        <v>50373790.469999999</v>
      </c>
      <c r="D34" s="154">
        <f>D33+D17+แผนงานการเกษตร!D47+แผนงานอุตสาหกรรม!D13+แผนงานการศาสนา!D49+แผนงานสร้างความเข้มแข็ง!D15+แผนงานเคหะชุมชน!D109+แผนงานสังคมสงเคราะห์!D49+แผงงานสาธารณสุข!E84+แผนงานการศึกษา!D97+แผงงานรักษาความสงบ!D44+แผนงานบริหารงานทั่วไป!D143</f>
        <v>38300812.68</v>
      </c>
      <c r="E34" s="60">
        <f>E33+E17+แผนงานการเกษตร!E47+แผนงานอุตสาหกรรม!E13+แผนงานการศาสนา!E49+แผนงานสร้างความเข้มแข็ง!E15+แผนงานเคหะชุมชน!E109+แผนงานสังคมสงเคราะห์!E49+แผงงานสาธารณสุข!F84+แผนงานการศึกษา!E97+แผงงานรักษาความสงบ!E44+แผนงานบริหารงานทั่วไป!E143</f>
        <v>45158496.890000001</v>
      </c>
      <c r="F34" s="60">
        <f>F33+F17+แผนงานการเกษตร!F47+แผนงานอุตสาหกรรม!F13+แผนงานการศาสนา!F49+แผนงานสร้างความเข้มแข็ง!F15+แผนงานเคหะชุมชน!F109+แผนงานสังคมสงเคราะห์!F49+แผงงานสาธารณสุข!F84+แผนงานการศึกษา!F97+แผงงานรักษาความสงบ!F44+แผนงานบริหารงานทั่วไป!F143</f>
        <v>55545390</v>
      </c>
      <c r="G34" s="154">
        <f t="shared" si="1"/>
        <v>-1.1184096465971343</v>
      </c>
      <c r="H34" s="60">
        <f>H33+H17+แผนงานการเกษตร!H47+แผนงานอุตสาหกรรม!H13+แผนงานการศาสนา!H49+แผนงานสร้างความเข้มแข็ง!H15+แผนงานเคหะชุมชน!H109+แผนงานสังคมสงเคราะห์!H49+แผงงานสาธารณสุข!H84+แผนงานการศึกษา!H97+แผงงานรักษาความสงบ!H44+แผนงานบริหารงานทั่วไป!H143</f>
        <v>54924165</v>
      </c>
    </row>
    <row r="35" spans="2:8" x14ac:dyDescent="0.3">
      <c r="B35" s="15"/>
      <c r="C35" s="16"/>
      <c r="D35" s="16"/>
      <c r="E35" s="16"/>
      <c r="F35" s="17"/>
    </row>
    <row r="36" spans="2:8" x14ac:dyDescent="0.3">
      <c r="B36" s="15"/>
      <c r="C36" s="16"/>
      <c r="D36" s="16"/>
      <c r="E36" s="16"/>
      <c r="F36" s="17"/>
    </row>
    <row r="37" spans="2:8" x14ac:dyDescent="0.3">
      <c r="B37" s="15"/>
      <c r="C37" s="16"/>
      <c r="D37" s="16"/>
      <c r="E37" s="16"/>
      <c r="F37" s="17"/>
    </row>
    <row r="38" spans="2:8" x14ac:dyDescent="0.3">
      <c r="B38" s="15"/>
      <c r="C38" s="16"/>
      <c r="D38" s="16"/>
      <c r="E38" s="16"/>
      <c r="F38" s="17"/>
    </row>
    <row r="39" spans="2:8" x14ac:dyDescent="0.3">
      <c r="B39" s="15"/>
      <c r="C39" s="16"/>
      <c r="D39" s="16"/>
      <c r="E39" s="16"/>
      <c r="F39" s="17"/>
    </row>
    <row r="40" spans="2:8" x14ac:dyDescent="0.3">
      <c r="B40" s="15"/>
      <c r="C40" s="16"/>
      <c r="D40" s="16"/>
      <c r="E40" s="16"/>
      <c r="F40" s="17"/>
    </row>
    <row r="41" spans="2:8" x14ac:dyDescent="0.3">
      <c r="B41" s="15"/>
      <c r="C41" s="16"/>
      <c r="D41" s="16"/>
      <c r="E41" s="16"/>
      <c r="F41" s="17"/>
    </row>
    <row r="42" spans="2:8" x14ac:dyDescent="0.3">
      <c r="B42" s="15"/>
      <c r="C42" s="16"/>
      <c r="D42" s="16"/>
      <c r="E42" s="16"/>
      <c r="F42" s="17"/>
    </row>
    <row r="43" spans="2:8" x14ac:dyDescent="0.3">
      <c r="B43" s="15"/>
      <c r="C43" s="16"/>
      <c r="D43" s="16"/>
      <c r="E43" s="16"/>
      <c r="F43" s="17"/>
    </row>
    <row r="44" spans="2:8" x14ac:dyDescent="0.3">
      <c r="B44" s="15"/>
      <c r="C44" s="16"/>
      <c r="D44" s="16"/>
      <c r="E44" s="16"/>
      <c r="F44" s="17"/>
    </row>
    <row r="45" spans="2:8" x14ac:dyDescent="0.3">
      <c r="B45" s="15"/>
      <c r="C45" s="16"/>
      <c r="D45" s="16"/>
      <c r="E45" s="16"/>
      <c r="F45" s="17"/>
    </row>
    <row r="46" spans="2:8" s="58" customFormat="1" x14ac:dyDescent="0.3">
      <c r="B46" s="191" t="s">
        <v>98</v>
      </c>
      <c r="C46" s="191"/>
      <c r="D46" s="191"/>
      <c r="E46" s="191"/>
      <c r="F46" s="191"/>
      <c r="G46" s="191"/>
      <c r="H46" s="191"/>
    </row>
    <row r="47" spans="2:8" ht="21.75" customHeight="1" x14ac:dyDescent="0.3"/>
  </sheetData>
  <mergeCells count="12">
    <mergeCell ref="B1:H1"/>
    <mergeCell ref="B26:H26"/>
    <mergeCell ref="B23:H23"/>
    <mergeCell ref="B46:H46"/>
    <mergeCell ref="B2:H2"/>
    <mergeCell ref="B3:H3"/>
    <mergeCell ref="B24:H24"/>
    <mergeCell ref="B25:H25"/>
    <mergeCell ref="F4:H4"/>
    <mergeCell ref="F27:H27"/>
    <mergeCell ref="C27:E27"/>
    <mergeCell ref="C4:E4"/>
  </mergeCells>
  <pageMargins left="0.25" right="0.25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แผนงานบริหารงานทั่วไป</vt:lpstr>
      <vt:lpstr>แผงงานรักษาความสงบ</vt:lpstr>
      <vt:lpstr>แผนงานการศึกษา</vt:lpstr>
      <vt:lpstr>แผงงานสาธารณสุข</vt:lpstr>
      <vt:lpstr>แผนงานสังคมสงเคราะห์</vt:lpstr>
      <vt:lpstr>แผนงานเคหะชุมชน</vt:lpstr>
      <vt:lpstr>แผนงานสร้างความเข้มแข็ง</vt:lpstr>
      <vt:lpstr>แผนงานการศาสนา</vt:lpstr>
      <vt:lpstr>แผนงานอุตสาหกรรม</vt:lpstr>
      <vt:lpstr>แผนงานการเกษตร</vt:lpstr>
      <vt:lpstr>แผนงานพาณิชย์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2019-10-30T08:41:23Z</cp:lastPrinted>
  <dcterms:created xsi:type="dcterms:W3CDTF">2015-07-08T02:04:56Z</dcterms:created>
  <dcterms:modified xsi:type="dcterms:W3CDTF">2019-10-30T08:41:32Z</dcterms:modified>
</cp:coreProperties>
</file>